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A:\PRZETARGI 2026\2026 - PONIŻEJ PROGÓW\6B - VeloPółnoc\"/>
    </mc:Choice>
  </mc:AlternateContent>
  <xr:revisionPtr revIDLastSave="0" documentId="13_ncr:1_{458431CC-400B-4416-B36D-2518C5A2B2A3}" xr6:coauthVersionLast="47" xr6:coauthVersionMax="47" xr10:uidLastSave="{00000000-0000-0000-0000-000000000000}"/>
  <bookViews>
    <workbookView xWindow="28680" yWindow="-120" windowWidth="29040" windowHeight="15720" tabRatio="867" activeTab="16" xr2:uid="{00000000-000D-0000-FFFF-FFFF00000000}"/>
  </bookViews>
  <sheets>
    <sheet name="1.1 DR" sheetId="2" r:id="rId1"/>
    <sheet name="1.2 KD" sheetId="21" r:id="rId2"/>
    <sheet name="1.3 EL-OS" sheetId="20" r:id="rId3"/>
    <sheet name="1.4 ZI" sheetId="17" r:id="rId4"/>
    <sheet name="1.5 OR" sheetId="18" r:id="rId5"/>
    <sheet name="1.6 KI" sheetId="26" r:id="rId6"/>
    <sheet name="2.1 DR" sheetId="27" r:id="rId7"/>
    <sheet name="2.2 KI" sheetId="28" r:id="rId8"/>
    <sheet name="2.3 EL" sheetId="29" r:id="rId9"/>
    <sheet name="2.4 ZI" sheetId="30" r:id="rId10"/>
    <sheet name="2.5 OR" sheetId="31" r:id="rId11"/>
    <sheet name="3.1 DR" sheetId="32" r:id="rId12"/>
    <sheet name="3.2 KI" sheetId="33" r:id="rId13"/>
    <sheet name="3.3 ZI" sheetId="34" r:id="rId14"/>
    <sheet name="3.4 OR" sheetId="35" r:id="rId15"/>
    <sheet name="4.1 OR " sheetId="36" r:id="rId16"/>
    <sheet name="ZBIORCZA" sheetId="8" r:id="rId17"/>
  </sheets>
  <definedNames>
    <definedName name="_xlnm.Print_Area" localSheetId="0">'1.1 DR'!$A$1:$G$118</definedName>
    <definedName name="_xlnm.Print_Area" localSheetId="1">'1.2 KD'!$A$1:$G$42</definedName>
    <definedName name="_xlnm.Print_Area" localSheetId="2">'1.3 EL-OS'!$A$1:$G$42</definedName>
    <definedName name="_xlnm.Print_Area" localSheetId="3">'1.4 ZI'!$A$1:$G$33</definedName>
    <definedName name="_xlnm.Print_Area" localSheetId="5">'1.6 KI'!$A$1:$G$98</definedName>
    <definedName name="_xlnm.Print_Area" localSheetId="6">'2.1 DR'!$A$1:$G$92</definedName>
    <definedName name="_xlnm.Print_Area" localSheetId="7">'2.2 KI'!$A$1:$G$48</definedName>
    <definedName name="_xlnm.Print_Area" localSheetId="8">'2.3 EL'!$A$1:$G$52</definedName>
    <definedName name="_xlnm.Print_Area" localSheetId="9">'2.4 ZI'!$A$1:$G$31</definedName>
    <definedName name="_xlnm.Print_Area" localSheetId="10">'2.5 OR'!$A$1:$G$36</definedName>
    <definedName name="_xlnm.Print_Area" localSheetId="11">'3.1 DR'!$A$1:$G$59</definedName>
    <definedName name="_xlnm.Print_Area" localSheetId="12">'3.2 KI'!$A$1:$G$38</definedName>
    <definedName name="_xlnm.Print_Area" localSheetId="14">'3.4 OR'!$A$1:$G$33</definedName>
    <definedName name="_xlnm.Print_Area" localSheetId="16">ZBIORCZA!$A$1:$C$30</definedName>
    <definedName name="_xlnm.Print_Titles" localSheetId="0">'1.1 DR'!$10:$10</definedName>
    <definedName name="_xlnm.Print_Titles" localSheetId="1">'1.2 KD'!$10:$10</definedName>
    <definedName name="_xlnm.Print_Titles" localSheetId="2">'1.3 EL-OS'!$10:$10</definedName>
    <definedName name="_xlnm.Print_Titles" localSheetId="3">'1.4 ZI'!$10:$10</definedName>
    <definedName name="_xlnm.Print_Titles" localSheetId="4">'1.5 OR'!$10:$10</definedName>
    <definedName name="_xlnm.Print_Titles" localSheetId="5">'1.6 KI'!$10:$10</definedName>
    <definedName name="_xlnm.Print_Titles" localSheetId="6">'2.1 DR'!$10:$10</definedName>
    <definedName name="_xlnm.Print_Titles" localSheetId="7">'2.2 KI'!$10:$10</definedName>
    <definedName name="_xlnm.Print_Titles" localSheetId="8">'2.3 EL'!$10:$10</definedName>
    <definedName name="_xlnm.Print_Titles" localSheetId="9">'2.4 ZI'!$10:$10</definedName>
    <definedName name="_xlnm.Print_Titles" localSheetId="10">'2.5 OR'!$10:$10</definedName>
    <definedName name="_xlnm.Print_Titles" localSheetId="11">'3.1 DR'!$10:$10</definedName>
    <definedName name="_xlnm.Print_Titles" localSheetId="12">'3.2 KI'!$10:$10</definedName>
    <definedName name="_xlnm.Print_Titles" localSheetId="13">'3.3 ZI'!$10:$10</definedName>
    <definedName name="_xlnm.Print_Titles" localSheetId="14">'3.4 OR'!$10:$10</definedName>
    <definedName name="_xlnm.Print_Titles" localSheetId="15">'4.1 OR '!$10:$10</definedName>
    <definedName name="_xlnm.Print_Titles" localSheetId="16">ZBIORCZA!$7:$7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18" l="1"/>
  <c r="A22" i="18"/>
  <c r="A13" i="36"/>
  <c r="A13" i="30" l="1"/>
  <c r="A13" i="34" l="1"/>
  <c r="A31" i="32"/>
  <c r="A13" i="35" l="1"/>
  <c r="A14" i="35" s="1"/>
  <c r="A15" i="35" s="1"/>
  <c r="A16" i="35" s="1"/>
  <c r="A17" i="35" s="1"/>
  <c r="A18" i="35" s="1"/>
  <c r="A19" i="35" s="1"/>
  <c r="A20" i="35" s="1"/>
  <c r="A21" i="35" s="1"/>
  <c r="A22" i="35" s="1"/>
  <c r="A12" i="34"/>
  <c r="E22" i="33"/>
  <c r="E15" i="33"/>
  <c r="A13" i="33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E27" i="32"/>
  <c r="E29" i="32" s="1"/>
  <c r="A12" i="32"/>
  <c r="A13" i="32" s="1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2" i="32" l="1"/>
  <c r="A33" i="32" s="1"/>
  <c r="A34" i="32" s="1"/>
  <c r="A35" i="32" s="1"/>
  <c r="A30" i="32"/>
  <c r="A36" i="32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14" i="31" l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12" i="30"/>
  <c r="A14" i="30" s="1"/>
  <c r="A15" i="30" s="1"/>
  <c r="A16" i="30" s="1"/>
  <c r="A17" i="30" s="1"/>
  <c r="A18" i="30" s="1"/>
  <c r="A19" i="30" s="1"/>
  <c r="A20" i="30" s="1"/>
  <c r="A12" i="29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E31" i="28"/>
  <c r="E25" i="28"/>
  <c r="E23" i="28"/>
  <c r="E22" i="28"/>
  <c r="E21" i="28"/>
  <c r="E20" i="28"/>
  <c r="E19" i="28"/>
  <c r="E18" i="28"/>
  <c r="E17" i="28"/>
  <c r="E16" i="28"/>
  <c r="E15" i="28"/>
  <c r="E14" i="28"/>
  <c r="E13" i="28"/>
  <c r="A13" i="28"/>
  <c r="A14" i="28" s="1"/>
  <c r="A15" i="28" s="1"/>
  <c r="A16" i="28" s="1"/>
  <c r="A17" i="28" s="1"/>
  <c r="E81" i="27"/>
  <c r="E63" i="27"/>
  <c r="E36" i="27"/>
  <c r="E34" i="27"/>
  <c r="E31" i="27"/>
  <c r="A12" i="27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4" i="27" s="1"/>
  <c r="A45" i="27" s="1"/>
  <c r="A46" i="27" s="1"/>
  <c r="E38" i="27" l="1"/>
  <c r="A50" i="27"/>
  <c r="A54" i="27"/>
  <c r="A55" i="27" s="1"/>
  <c r="A56" i="27" s="1"/>
  <c r="A18" i="28"/>
  <c r="A19" i="28"/>
  <c r="A20" i="28" s="1"/>
  <c r="A21" i="28" s="1"/>
  <c r="A22" i="28" s="1"/>
  <c r="A57" i="27" l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25" i="28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23" i="28"/>
  <c r="A69" i="27" l="1"/>
  <c r="A72" i="27" s="1"/>
  <c r="A73" i="27" s="1"/>
  <c r="A74" i="27" s="1"/>
  <c r="A75" i="27" s="1"/>
  <c r="A76" i="27" s="1"/>
  <c r="A77" i="27" s="1"/>
  <c r="A78" i="27" s="1"/>
  <c r="A79" i="27" s="1"/>
  <c r="A12" i="21"/>
  <c r="A13" i="21" s="1"/>
  <c r="A14" i="21" s="1"/>
  <c r="A15" i="21" s="1"/>
  <c r="A16" i="21" s="1"/>
  <c r="A17" i="21" s="1"/>
  <c r="E15" i="21"/>
  <c r="E37" i="26"/>
  <c r="E36" i="26"/>
  <c r="A81" i="27" l="1"/>
  <c r="A80" i="27"/>
  <c r="E62" i="26" l="1"/>
  <c r="E21" i="26" l="1"/>
  <c r="E20" i="26"/>
  <c r="E22" i="26"/>
  <c r="E19" i="26"/>
  <c r="E18" i="26"/>
  <c r="E16" i="26"/>
  <c r="E15" i="26"/>
  <c r="E14" i="26"/>
  <c r="E13" i="26"/>
  <c r="E17" i="26"/>
  <c r="A13" i="26"/>
  <c r="A14" i="26" s="1"/>
  <c r="A15" i="26" s="1"/>
  <c r="A16" i="26" s="1"/>
  <c r="A17" i="26" s="1"/>
  <c r="A18" i="26" s="1"/>
  <c r="A19" i="26" s="1"/>
  <c r="A12" i="20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E117" i="2"/>
  <c r="E80" i="18"/>
  <c r="E83" i="18"/>
  <c r="A23" i="20" l="1"/>
  <c r="A24" i="20" s="1"/>
  <c r="A25" i="20" s="1"/>
  <c r="A26" i="20" s="1"/>
  <c r="A27" i="20" s="1"/>
  <c r="A28" i="20" s="1"/>
  <c r="A29" i="20" s="1"/>
  <c r="A30" i="20" s="1"/>
  <c r="A31" i="20" s="1"/>
  <c r="E58" i="18"/>
  <c r="A20" i="26"/>
  <c r="A21" i="26" s="1"/>
  <c r="A22" i="26" s="1"/>
  <c r="A24" i="26" s="1"/>
  <c r="A25" i="26" s="1"/>
  <c r="A26" i="26" s="1"/>
  <c r="E74" i="18"/>
  <c r="E71" i="18"/>
  <c r="A27" i="26" l="1"/>
  <c r="A28" i="26" s="1"/>
  <c r="A29" i="26" s="1"/>
  <c r="A30" i="26" s="1"/>
  <c r="A31" i="26" s="1"/>
  <c r="E70" i="18"/>
  <c r="A32" i="26" l="1"/>
  <c r="A33" i="26" s="1"/>
  <c r="A34" i="26" l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E15" i="18"/>
  <c r="E31" i="21" l="1"/>
  <c r="E30" i="21"/>
  <c r="E29" i="21"/>
  <c r="E28" i="21"/>
  <c r="E27" i="21"/>
  <c r="E21" i="21"/>
  <c r="E24" i="21" l="1"/>
  <c r="A47" i="26"/>
  <c r="E25" i="21"/>
  <c r="E26" i="21" l="1"/>
  <c r="A48" i="26"/>
  <c r="A49" i="26" s="1"/>
  <c r="A50" i="26" s="1"/>
  <c r="E43" i="2"/>
  <c r="A51" i="26" l="1"/>
  <c r="A52" i="26" s="1"/>
  <c r="A53" i="26" s="1"/>
  <c r="A54" i="26" l="1"/>
  <c r="A55" i="26" l="1"/>
  <c r="A56" i="26" s="1"/>
  <c r="A57" i="26" s="1"/>
  <c r="A58" i="26" s="1"/>
  <c r="A59" i="26" s="1"/>
  <c r="A60" i="26" l="1"/>
  <c r="A61" i="26" s="1"/>
  <c r="A62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l="1"/>
  <c r="A74" i="26" s="1"/>
  <c r="A75" i="26" s="1"/>
  <c r="A76" i="26" s="1"/>
  <c r="A77" i="26" s="1"/>
  <c r="A13" i="18"/>
  <c r="A78" i="26" l="1"/>
  <c r="A79" i="26" s="1"/>
  <c r="A80" i="26" s="1"/>
  <c r="A14" i="18"/>
  <c r="A15" i="18" s="1"/>
  <c r="A16" i="18" s="1"/>
  <c r="A12" i="17"/>
  <c r="A13" i="17" s="1"/>
  <c r="A14" i="17" s="1"/>
  <c r="A15" i="17" s="1"/>
  <c r="A16" i="17" s="1"/>
  <c r="A81" i="26" l="1"/>
  <c r="A82" i="26" s="1"/>
  <c r="A83" i="26" s="1"/>
  <c r="A84" i="26" s="1"/>
  <c r="A85" i="26" s="1"/>
  <c r="A17" i="18"/>
  <c r="A18" i="18" s="1"/>
  <c r="A17" i="17"/>
  <c r="A18" i="17" s="1"/>
  <c r="A86" i="26" l="1"/>
  <c r="A87" i="26" s="1"/>
  <c r="A19" i="17"/>
  <c r="A20" i="17" s="1"/>
  <c r="A21" i="17" s="1"/>
  <c r="A22" i="17" s="1"/>
  <c r="A19" i="18"/>
  <c r="A20" i="18" s="1"/>
  <c r="A12" i="2"/>
  <c r="A13" i="2" s="1"/>
  <c r="A14" i="2" s="1"/>
  <c r="A15" i="2" s="1"/>
  <c r="A23" i="18" l="1"/>
  <c r="A24" i="18" s="1"/>
  <c r="A25" i="18" s="1"/>
  <c r="A26" i="18" s="1"/>
  <c r="A27" i="18" l="1"/>
  <c r="A28" i="18" s="1"/>
  <c r="A29" i="18" l="1"/>
  <c r="A30" i="18" s="1"/>
  <c r="A31" i="18" s="1"/>
  <c r="A32" i="18" s="1"/>
  <c r="A33" i="18" s="1"/>
  <c r="A34" i="18" s="1"/>
  <c r="A35" i="18" s="1"/>
  <c r="A36" i="18" s="1"/>
  <c r="A37" i="18" s="1"/>
  <c r="A16" i="2" l="1"/>
  <c r="A17" i="2" s="1"/>
  <c r="A18" i="2" s="1"/>
  <c r="A19" i="2" s="1"/>
  <c r="A20" i="2" s="1"/>
  <c r="A21" i="2" l="1"/>
  <c r="A38" i="18" l="1"/>
  <c r="A39" i="18" s="1"/>
  <c r="A40" i="18" s="1"/>
  <c r="A41" i="18" s="1"/>
  <c r="A42" i="18" s="1"/>
  <c r="A43" i="18" s="1"/>
  <c r="A44" i="18" s="1"/>
  <c r="A22" i="2"/>
  <c r="A23" i="2" s="1"/>
  <c r="A24" i="2" s="1"/>
  <c r="A46" i="18" l="1"/>
  <c r="A45" i="18"/>
  <c r="A47" i="18" s="1"/>
  <c r="A48" i="18" s="1"/>
  <c r="A50" i="18" s="1"/>
  <c r="A51" i="18" s="1"/>
  <c r="A52" i="18" s="1"/>
  <c r="A53" i="18" s="1"/>
  <c r="A54" i="18" s="1"/>
  <c r="A55" i="18" s="1"/>
  <c r="A56" i="18" s="1"/>
  <c r="A57" i="18" s="1"/>
  <c r="A58" i="18" s="1"/>
  <c r="A25" i="2"/>
  <c r="A26" i="2" s="1"/>
  <c r="A27" i="2" s="1"/>
  <c r="A28" i="2" s="1"/>
  <c r="A29" i="2" l="1"/>
  <c r="A30" i="2" s="1"/>
  <c r="A31" i="2" s="1"/>
  <c r="A32" i="2" s="1"/>
  <c r="A33" i="2" s="1"/>
  <c r="A34" i="2" s="1"/>
  <c r="A35" i="2" s="1"/>
  <c r="A59" i="18"/>
  <c r="A60" i="18" l="1"/>
  <c r="A61" i="18" s="1"/>
  <c r="A62" i="18" s="1"/>
  <c r="A63" i="18" s="1"/>
  <c r="A64" i="18" s="1"/>
  <c r="A65" i="18" s="1"/>
  <c r="A66" i="18" s="1"/>
  <c r="A67" i="18" s="1"/>
  <c r="A36" i="2"/>
  <c r="A37" i="2" s="1"/>
  <c r="A68" i="18" l="1"/>
  <c r="A69" i="18" s="1"/>
  <c r="A70" i="18" s="1"/>
  <c r="A71" i="18" s="1"/>
  <c r="A72" i="18" s="1"/>
  <c r="A73" i="18" s="1"/>
  <c r="A74" i="18" s="1"/>
  <c r="A75" i="18" s="1"/>
  <c r="A76" i="18" s="1"/>
  <c r="A38" i="2"/>
  <c r="A39" i="2" s="1"/>
  <c r="A77" i="18" l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40" i="2"/>
  <c r="A41" i="2" s="1"/>
  <c r="A42" i="2" s="1"/>
  <c r="A43" i="2" s="1"/>
  <c r="A44" i="2" s="1"/>
  <c r="A45" i="2" s="1"/>
  <c r="A53" i="2" s="1"/>
  <c r="A54" i="2" s="1"/>
  <c r="A57" i="2" s="1"/>
  <c r="A89" i="18" l="1"/>
  <c r="A90" i="18" s="1"/>
  <c r="A91" i="18" s="1"/>
  <c r="A92" i="18" s="1"/>
  <c r="A58" i="2"/>
  <c r="A68" i="2" s="1"/>
  <c r="A69" i="2" s="1"/>
  <c r="A93" i="18" l="1"/>
  <c r="A70" i="2"/>
  <c r="A71" i="2" s="1"/>
  <c r="A72" i="2" l="1"/>
  <c r="A73" i="2" s="1"/>
  <c r="A74" i="2" s="1"/>
  <c r="A75" i="2" l="1"/>
  <c r="A76" i="2" s="1"/>
  <c r="A77" i="2" s="1"/>
  <c r="A78" i="2" s="1"/>
  <c r="A79" i="2" s="1"/>
  <c r="A80" i="2" s="1"/>
  <c r="A81" i="2" s="1"/>
  <c r="A82" i="2" l="1"/>
  <c r="A83" i="2" s="1"/>
  <c r="A84" i="2" s="1"/>
  <c r="A85" i="2" s="1"/>
  <c r="A88" i="2" s="1"/>
  <c r="A89" i="2" l="1"/>
  <c r="A90" i="2" s="1"/>
  <c r="A91" i="2" s="1"/>
  <c r="A92" i="2" s="1"/>
  <c r="A93" i="2" s="1"/>
  <c r="A96" i="2" s="1"/>
  <c r="A97" i="2" l="1"/>
  <c r="A98" i="2" s="1"/>
  <c r="A99" i="2" s="1"/>
  <c r="A100" i="2" s="1"/>
  <c r="A101" i="2" l="1"/>
  <c r="A102" i="2" l="1"/>
  <c r="A103" i="2" s="1"/>
  <c r="A104" i="2" s="1"/>
  <c r="A105" i="2" s="1"/>
  <c r="A106" i="2" s="1"/>
  <c r="A107" i="2" l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8" i="21" l="1"/>
  <c r="A19" i="21" l="1"/>
  <c r="A20" i="21" s="1"/>
  <c r="A21" i="21" s="1"/>
  <c r="A22" i="21" s="1"/>
  <c r="A23" i="21" l="1"/>
  <c r="A24" i="21" s="1"/>
  <c r="A25" i="21" s="1"/>
  <c r="A26" i="21" s="1"/>
  <c r="A27" i="21" s="1"/>
  <c r="A28" i="21" s="1"/>
  <c r="A29" i="21" s="1"/>
  <c r="A30" i="21" s="1"/>
  <c r="A31" i="21" s="1"/>
</calcChain>
</file>

<file path=xl/sharedStrings.xml><?xml version="1.0" encoding="utf-8"?>
<sst xmlns="http://schemas.openxmlformats.org/spreadsheetml/2006/main" count="1705" uniqueCount="518">
  <si>
    <t>Lp.</t>
  </si>
  <si>
    <t>Kod</t>
  </si>
  <si>
    <t>Opis</t>
  </si>
  <si>
    <t>Jm</t>
  </si>
  <si>
    <t>Ilość robót</t>
  </si>
  <si>
    <t>Wartość [PLN]</t>
  </si>
  <si>
    <t>ROBOTY PRZYGOTOWAWCZE</t>
  </si>
  <si>
    <t>Geodezyjna obsługa budowy</t>
  </si>
  <si>
    <t>szt.</t>
  </si>
  <si>
    <t>Roboty rozbiórkowe (koszt wywozu i utylizacji wliczony w cenę jednostkową)</t>
  </si>
  <si>
    <t>m</t>
  </si>
  <si>
    <t>ROBOTY ZIEMNE</t>
  </si>
  <si>
    <t>Nasypy</t>
  </si>
  <si>
    <t>ODWODNIENIE</t>
  </si>
  <si>
    <t>PODBUDOWA</t>
  </si>
  <si>
    <t>Profilowanie i zagęszczanie podłoża</t>
  </si>
  <si>
    <t>Oczyszczenie i skropienie warstw konstrukcyjnych</t>
  </si>
  <si>
    <t>Mechaniczne oczyszczenie nawierzchni drogowych nieulepszonych</t>
  </si>
  <si>
    <t>Skropienie nawierzchni drogowych asfaltem</t>
  </si>
  <si>
    <t>Podbudowa zasadnicza z mieszanek niezwiązanych</t>
  </si>
  <si>
    <t>NAWIERZCHNIE</t>
  </si>
  <si>
    <t>Nawierzchnie z betonu asfaltowego</t>
  </si>
  <si>
    <t>ELEMENTY ULIC</t>
  </si>
  <si>
    <t>Krawężniki</t>
  </si>
  <si>
    <t>D-08.03.01.</t>
  </si>
  <si>
    <t>Obrzeża</t>
  </si>
  <si>
    <t>ZIELEŃ</t>
  </si>
  <si>
    <t>Trawniki</t>
  </si>
  <si>
    <t>ROBOTY INNE</t>
  </si>
  <si>
    <t>Cena jedn.
roboty [PLN]</t>
  </si>
  <si>
    <t>RAZEM netto</t>
  </si>
  <si>
    <t>Regulacja wysokościowa pokryw urządzeń podziemnych</t>
  </si>
  <si>
    <t>Wartość netto [PLN]</t>
  </si>
  <si>
    <t>Razem brutto</t>
  </si>
  <si>
    <t>komplet</t>
  </si>
  <si>
    <t>Usunięcie humusu (koszt wywozu i utylizacji wliczony w cenę jednostkową)</t>
  </si>
  <si>
    <t>Rozebranie nawierzchni z mieszanek mineralno-bitumicznych o grubości 15cm</t>
  </si>
  <si>
    <t>Wykopy (koszt transportu i utylizacji wliczony w cenę jednostkową)</t>
  </si>
  <si>
    <t>Ulepszone podłoże z mieszanki niezwiązanej o CBR&gt;35, grubość w-wy 20cm</t>
  </si>
  <si>
    <t>Podbudowa z mieszanki niezwiązanej z kruszywem C90/3, grubość warstwy 20 cm</t>
  </si>
  <si>
    <t>D-00.00.00.</t>
  </si>
  <si>
    <t>Inwentaryzacja powykonawcza - całość inwestycji</t>
  </si>
  <si>
    <t>WYMAGANIA OGÓLNE</t>
  </si>
  <si>
    <t>D.00.00.00.</t>
  </si>
  <si>
    <t>Organizacja ruchu na czas budowy</t>
  </si>
  <si>
    <t>D.01.00.00.</t>
  </si>
  <si>
    <t>D.01.01.01.</t>
  </si>
  <si>
    <t>D.01.02.02.</t>
  </si>
  <si>
    <t>D.01.02.04.</t>
  </si>
  <si>
    <t>Rozebranie krawężników betonowych wraz z ławami betonowymi</t>
  </si>
  <si>
    <t>Rozebranie obrzeży chodnikowych wraz z ławami betonowymi</t>
  </si>
  <si>
    <t>Rozebranie nawierzchni z betonowych kostek brukowych</t>
  </si>
  <si>
    <t>Rozebranie nawierzchni z betonowych płyt chodnikowych</t>
  </si>
  <si>
    <t>D.02.00.00.</t>
  </si>
  <si>
    <t>D.02.01.01.</t>
  </si>
  <si>
    <t>D.02.03.01.</t>
  </si>
  <si>
    <t>D.03.00.00.</t>
  </si>
  <si>
    <t>Rozebranie studzienek ściekowych</t>
  </si>
  <si>
    <t>Rozebranie kanału deszczowego 200mm</t>
  </si>
  <si>
    <t>D.10.13.05.</t>
  </si>
  <si>
    <t>D.04.00.00.</t>
  </si>
  <si>
    <t>D.04.01.01.</t>
  </si>
  <si>
    <t>D.04.03.01.</t>
  </si>
  <si>
    <t>Mechaniczne oczyszczenie nawierzchni drogowych ulepszonych</t>
  </si>
  <si>
    <t>D.04.04.01.</t>
  </si>
  <si>
    <t>Ulepszone podłoże z mieszanek niezwiązanych</t>
  </si>
  <si>
    <t>D.04.04.02</t>
  </si>
  <si>
    <t>D.04.04.02.</t>
  </si>
  <si>
    <t>D.05.00.00.</t>
  </si>
  <si>
    <t>D.05.03.05.</t>
  </si>
  <si>
    <t>D.08.00.00.</t>
  </si>
  <si>
    <t>D.08.01.01.</t>
  </si>
  <si>
    <t>Krawężniki betonowe 20x30 wraz z ławą z betonu C12/15 z oporem</t>
  </si>
  <si>
    <t>Chodniki i ścieżki rowerowe brukowane</t>
  </si>
  <si>
    <t>Betonowe płyty (pasy) prowadzące grubości 8cm. Białe ryflowane.</t>
  </si>
  <si>
    <t>Betonowe płyty (pasy) ostrzegawcze grubości 8cm. Żółte grzybkowane.</t>
  </si>
  <si>
    <t>D.08.02.02.</t>
  </si>
  <si>
    <t>D.08.02.01.</t>
  </si>
  <si>
    <t>Chodniki z kostki brukowej betonowej grubości 8cm. Kostka bezfazowa. Szara.</t>
  </si>
  <si>
    <t>Chodniki i ścieżki rowerowe o nawierzchni asfaltowej</t>
  </si>
  <si>
    <t>Warstwa ścieralna AC 8 S, grubość warstwy 4cm. Kolor czerwony - MMA barwiona w masie.</t>
  </si>
  <si>
    <t>D.08.03.01.</t>
  </si>
  <si>
    <t>D.08.03.03.</t>
  </si>
  <si>
    <t>Separatory ruchu</t>
  </si>
  <si>
    <t>D.09.00.00.</t>
  </si>
  <si>
    <t>D.09.01.01.</t>
  </si>
  <si>
    <t>Humusowanie skarp z obsianiem, grubość warstwy humusu 10cm.</t>
  </si>
  <si>
    <t>D.10.00.00.</t>
  </si>
  <si>
    <t>Obrzeża betonowe 8x30 wraz z ławą z betonu C12/15</t>
  </si>
  <si>
    <t>Kratki studzienek ulicznych</t>
  </si>
  <si>
    <t>Włazy kanalizacyjne z montażem pierścieni odciążających, pokryw i włazów D400</t>
  </si>
  <si>
    <t>D.10.13.09.</t>
  </si>
  <si>
    <t>Odtworzenie nawierzchni</t>
  </si>
  <si>
    <t>Roboty ziemne - wykopy.</t>
  </si>
  <si>
    <t>Roboty ziemne - nasypy wraz z profilowaniem i zagęszczaniem.</t>
  </si>
  <si>
    <t>Włączenie nowych kanałów do istniejących studni</t>
  </si>
  <si>
    <t>A</t>
  </si>
  <si>
    <t>B</t>
  </si>
  <si>
    <t>D.07.06.02.</t>
  </si>
  <si>
    <t>Rury ochronne (osłonowe, dwudzielne) z PEHD o średnicach nominalnych 110 mm</t>
  </si>
  <si>
    <t>Montaż puszki hermetycznej IP55</t>
  </si>
  <si>
    <t>Usunięcie drzew i krzewów</t>
  </si>
  <si>
    <t>Usunięcie drzew o średnicy pnia do 35cm wraz z utylizacją</t>
  </si>
  <si>
    <t>Usunięcie drzew o średnicy pnia powyżej 35cm wraz z utylizacją</t>
  </si>
  <si>
    <t>Usuwanie gęstych krzaków i podszycia wraz z utylizacją</t>
  </si>
  <si>
    <t>Przycinanie do skrajni gałęzi drzew i krzewów</t>
  </si>
  <si>
    <t>Oznakowanie poziome</t>
  </si>
  <si>
    <t>Oznakowanie pionowe</t>
  </si>
  <si>
    <t>kpl.</t>
  </si>
  <si>
    <t>Pionowe znaki drogowe, słupki z rur stalowych</t>
  </si>
  <si>
    <t>Urządzenia zabezpieczające ruch pieszych</t>
  </si>
  <si>
    <t>D.01.02.01.</t>
  </si>
  <si>
    <t>D.09.01.02.</t>
  </si>
  <si>
    <t>Drzewa</t>
  </si>
  <si>
    <t>Zabezpieczenie drzew na czas robót przed uszkodzeniami</t>
  </si>
  <si>
    <t>Sadzenie drzew - sadzonki drzew niskich</t>
  </si>
  <si>
    <t>Podstawa</t>
  </si>
  <si>
    <t>Jedn.</t>
  </si>
  <si>
    <t>Ilość</t>
  </si>
  <si>
    <t>Cena</t>
  </si>
  <si>
    <t>odcinek</t>
  </si>
  <si>
    <t>Dopuszczenie do prac przy kablu nN</t>
  </si>
  <si>
    <t>Odkopanie i demontaż słupków znaków drogowych i luster</t>
  </si>
  <si>
    <t>D.07.01.01.</t>
  </si>
  <si>
    <t>D.07.02.01.</t>
  </si>
  <si>
    <t>Demontaż słupów MS</t>
  </si>
  <si>
    <t>D.07.03.01.</t>
  </si>
  <si>
    <t>Zabudowa masztu MS</t>
  </si>
  <si>
    <t>pomiar</t>
  </si>
  <si>
    <t>Pomiar i badanie instalacji uziemienia</t>
  </si>
  <si>
    <t>Pomiary kabli sygnałowych</t>
  </si>
  <si>
    <t>Demontaż masztów wysięgnikowych MSW</t>
  </si>
  <si>
    <t>Rozbiórka kanalizacji kablowej</t>
  </si>
  <si>
    <t>Zabudowa przycisków</t>
  </si>
  <si>
    <t>Budowa: studzienki ściekowe uliczne z osadnikiem i rusztem klasycznym</t>
  </si>
  <si>
    <t>Budowa: kanał deszczowy PVC-S 200 SN8</t>
  </si>
  <si>
    <t>Drogowa sygnalizacja świetlna</t>
  </si>
  <si>
    <t>Zabudowa latarni sygnalizacyjnych dwukomorowych 200mm LED</t>
  </si>
  <si>
    <t>Zabudowa masztu wysięgnikowego MSW</t>
  </si>
  <si>
    <t>Zabudowa latarni sygnalizacyjnych trzykomorowych 300mm LED na masztach MS</t>
  </si>
  <si>
    <t>Zabudowa latarni sygnalizacyjnych trzykomorowych 300mm LED na masztach MSW z ekranem kontrastowym</t>
  </si>
  <si>
    <t>Zdjęcie tarcz znaków drogowych - A, B, C, D, F, T, R</t>
  </si>
  <si>
    <t>Oznakowanie poziome jezdni grubowarstwowe, linie białe segregacyjne i krawędziowe</t>
  </si>
  <si>
    <t>Oznakowanie poziome jezdni grubowarstwowe, linie białe na skrzyżowaniach i przejściach dla pieszych, przejazdach dla rowerzystów</t>
  </si>
  <si>
    <t>Oznakowanie poziome jezdni grubowarstwowe, linie białe: strzałki i inne symbole</t>
  </si>
  <si>
    <t>Oznakowanie poziome jezdni grubowarstwowe, linie czerwone: przejazdy dla rowerzystów</t>
  </si>
  <si>
    <t>Demontaż sygnalizatorów na wysięgnikach</t>
  </si>
  <si>
    <t>Demontaż kabli sygnałowych</t>
  </si>
  <si>
    <t>Montaż kabli sygnałowych - kable YKSY-żo 14x1.5</t>
  </si>
  <si>
    <t>Pomiar kabli sygnałowych</t>
  </si>
  <si>
    <t>Montaż kabli sygnałowych w masztach - kable YKSY 7x1.5</t>
  </si>
  <si>
    <t>Montaż przewodów ochronnych LgY 6</t>
  </si>
  <si>
    <t>Montaż sygnalizatorów dźwiękowych</t>
  </si>
  <si>
    <t>ZNAKI PIONOWE I POZIOME ORAZ URZĄDZENIA BRD</t>
  </si>
  <si>
    <t>Ulepszone podłoże z mieszanki niezwiązanej o CBR&gt;35, grubość w-wy 30cm</t>
  </si>
  <si>
    <t>Włazy i pokrywy zaworów wodociągowych i gazowych</t>
  </si>
  <si>
    <t>Włazy i pokrywy studni teletechnicznych</t>
  </si>
  <si>
    <t>Rozebranie krawężników wraz z ławami betonowymi</t>
  </si>
  <si>
    <t>Kanalizacja deszczowa (roboty ziemne wliczpone w cenę jednostkową)</t>
  </si>
  <si>
    <t>Oporniki betonowe 15x30 wraz z ławą z betonu C12/15</t>
  </si>
  <si>
    <t>Demontaż ogrodzeń, poręczy i balustrad</t>
  </si>
  <si>
    <t>Oznakowanie pionowe w oznakowaniu poziomym, grubowarstwowe termoplastyczne</t>
  </si>
  <si>
    <t>Pionowe znaki drogowe. A - mini</t>
  </si>
  <si>
    <t>Pionowe znaki drogowe. B - mini</t>
  </si>
  <si>
    <t>Pionowe znaki drogowe. B - średnie</t>
  </si>
  <si>
    <t>Pionowe znaki drogowe. C - mini</t>
  </si>
  <si>
    <t>Pionowe znaki drogowe. D - mini</t>
  </si>
  <si>
    <t>Pionowe znaki drogowe. D - średnie</t>
  </si>
  <si>
    <t>chodniki z kostki betonowej</t>
  </si>
  <si>
    <t>chodniki z kostki granitowej 4/6</t>
  </si>
  <si>
    <t>kostka integracyjna</t>
  </si>
  <si>
    <t>pasy integracyjne</t>
  </si>
  <si>
    <t>bezpieczniki z kostki betonowej</t>
  </si>
  <si>
    <t>ścieżka rowerowa na odcinku szlakowym</t>
  </si>
  <si>
    <t>Ulepszone podłoże z mieszanki niezwiązanej o CBR&gt;35, grubość w-wy 35cm</t>
  </si>
  <si>
    <t>zjazd publiczny - ruch średni</t>
  </si>
  <si>
    <t>separatory granitowe na ławie z betonu</t>
  </si>
  <si>
    <t>ścieżka na szerokości zjazdu publicznego</t>
  </si>
  <si>
    <t>Podbudowa z mieszanki niezwiązanej z kruszywem C90/3, grubość warstwy 25 cm</t>
  </si>
  <si>
    <t>Warstwa wiążąca AC 16 W, grubość warstwy 12cm</t>
  </si>
  <si>
    <t>Warstwa wiążąca AC 16 W, grubość warstwy 8cm</t>
  </si>
  <si>
    <t>Nawierzchnie z mieszanki niezwiązanej z kruszywem C90/3 gr. 25cm</t>
  </si>
  <si>
    <t>Krawężniki granitowe 20x30 wraz z ławą z betonu C12/15 z oporem</t>
  </si>
  <si>
    <t>Opaski techniczne z kostki granitowej grubości 4/6 regularnej.</t>
  </si>
  <si>
    <t>D.05.03.23.</t>
  </si>
  <si>
    <t>Nawierzchnie brukowane</t>
  </si>
  <si>
    <t>D.06.00.00.</t>
  </si>
  <si>
    <t>ROBOTY WYKOŃCZENIOWE</t>
  </si>
  <si>
    <t>D.06.03.01.</t>
  </si>
  <si>
    <t>Pobocza, zjazdy i opaski z kruszyw</t>
  </si>
  <si>
    <t>Separatory z kostki granitowej grubości 8/11 regularnej na ławie betonowej</t>
  </si>
  <si>
    <t>Rozebranie krawężników kamiennych wraz z ławami betonowymi</t>
  </si>
  <si>
    <t>Rozebranie nawierzchni płyt betonowych drogowych</t>
  </si>
  <si>
    <t>Rozebranie nawierzchni z mieszanek mineralno-bitumicznych o grubości 5cm (chodniki i zjazdy)</t>
  </si>
  <si>
    <t>Rozebranie nawierzchni z betonu cementowego o gr. 15cm (chodniki na moście)</t>
  </si>
  <si>
    <t>Rozebranie (skucie) części gzymsów na moście (żelbetowe)</t>
  </si>
  <si>
    <t>Ulepszone podłoże z mieszanki niezwiązanej o CBR&gt;35, grubość warstwy 50cm</t>
  </si>
  <si>
    <t>Podbudowy z mieszanek mineralno-bitumicznych AC 22 P. Grubość warstwy 10cm.</t>
  </si>
  <si>
    <t>Warstwa wiążąca AC 16 W, grubość warstwy 6cm</t>
  </si>
  <si>
    <t>Warstwa ścieralna SMA 8 S, grubość warstwy 5cm</t>
  </si>
  <si>
    <t>C</t>
  </si>
  <si>
    <t>t</t>
  </si>
  <si>
    <t>Demontaż stalowych barier ochronnych</t>
  </si>
  <si>
    <t>Pionowe znaki drogowe. A - średnie</t>
  </si>
  <si>
    <t>Pionowe znaki drogowe. C - średnie</t>
  </si>
  <si>
    <t>Oznaczenia szlaku rowerowego</t>
  </si>
  <si>
    <t>Podpórki dla rowerzystów L=2.0m h=120cm</t>
  </si>
  <si>
    <t>Balustrady U-11a o wysokości 120cm</t>
  </si>
  <si>
    <t>Zabudowa latarni sygnalizacyjnych jednokomorowych 200mm LED</t>
  </si>
  <si>
    <t>Sadzenie drzew - sadzonki drzew średnich</t>
  </si>
  <si>
    <t>Sadzenie drzew - sadzonki drzew wysokich</t>
  </si>
  <si>
    <t>Zaplecze Zamawiającego</t>
  </si>
  <si>
    <t>Wymagania ogólne (dla całego zamierzenia inwestycyjnego)</t>
  </si>
  <si>
    <r>
      <t>m</t>
    </r>
    <r>
      <rPr>
        <vertAlign val="superscript"/>
        <sz val="12"/>
        <rFont val="Times New Roman"/>
        <family val="1"/>
        <charset val="238"/>
      </rPr>
      <t>2</t>
    </r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</si>
  <si>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</si>
  <si>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t>Profilowanie i zagęszczanie podłoża pod warstwy konstrukcyjne nawierzchni</t>
  </si>
  <si>
    <t>zjazd indywidualny (dojazd do zjazdu technicznego do koryta rzeki)</t>
  </si>
  <si>
    <t>Nawierzchnie z kostki betonowej o grubości 8cm. Kostka grafitowa, co najmniej na szerokości chodnika bezfazowa.</t>
  </si>
  <si>
    <t>Poliuretanowe płyty (pasy) ostrzegawcze. Żółte grzybkowane. Naklejane na nawierzchnię.</t>
  </si>
  <si>
    <t>D.0X.00.00.</t>
  </si>
  <si>
    <t>Rury ochronne (osłonowe, dwudzielne) o średnicach nominalnych 160 mm</t>
  </si>
  <si>
    <t>Demontaż sygnalizatorów - 3 komorowych</t>
  </si>
  <si>
    <t>Demontaż sygnalizatorów - 2 komorowych</t>
  </si>
  <si>
    <t>Demontaż sygnalizatorów - 1 komorowych</t>
  </si>
  <si>
    <t>Demontaż przycisków zgłoszeniowych</t>
  </si>
  <si>
    <t>Zabudowa latarni sygnalizacyjnych trzykomorowych 200mm LED</t>
  </si>
  <si>
    <t>Montaż kabli sygnałowych - kable YKSY-żo 21x1.5</t>
  </si>
  <si>
    <t>Zabudowa studni kablowych SKO-1</t>
  </si>
  <si>
    <t>Montaż rur kablowych PEHDf-k 110 - kanalizacja jednootworowa + podejścia do masztów</t>
  </si>
  <si>
    <t>Montaż pętli indukcyjnych</t>
  </si>
  <si>
    <t>Montaż rur kablowych PEHDf-k 50</t>
  </si>
  <si>
    <t>Montaż kabli sygnałowych dla pętli indukcyjnych - kable XzTKMXpw 2x2x0.8</t>
  </si>
  <si>
    <t>Montaż kabli sygnałowych videodetekcji (zabudowa nowych kabli F/UTP 4x2xAWG24)</t>
  </si>
  <si>
    <t>Montaż uziomu szpilkowego miedziowanego 3m</t>
  </si>
  <si>
    <t>Zabudowa kamer videodetekcji - samochody</t>
  </si>
  <si>
    <t>Zabudowa kamer videodetekcji - śluzy rowerowe</t>
  </si>
  <si>
    <t>Montaż kabli sygnałowych dla pętli indukcyjnych - kable XzTKMXpw 3x2x0.8</t>
  </si>
  <si>
    <t>Montaż kabli sygnałowych - kable YKSY 7x1.5</t>
  </si>
  <si>
    <t>Frezowanie nawierzchni na głębokość 5cm</t>
  </si>
  <si>
    <t>Przebudowa i rozbudowa sieci wydzielonego oświetlenia ulicznego w rejonie skrzyżowania</t>
  </si>
  <si>
    <t xml:space="preserve">Mechaniczne przepychanie rur stalowych pod drogami i nasypami, rura do Fi·125·mm </t>
  </si>
  <si>
    <t xml:space="preserve">Układanie rur ochronnych z PCW w wykopie, rura PCV 110  </t>
  </si>
  <si>
    <t xml:space="preserve">Układanie kabli wielożyłowych w rurach, pustakach lub kanałach zamkniętych, YAKXS 4x35mm2 </t>
  </si>
  <si>
    <t>Układanie kabli wielożyłowych układanych ręcznie w rowach kablowych, kabel YAKXS 4x35mm2, przykrycie kabla folią kalandrowaną z PCW uplastycznionego</t>
  </si>
  <si>
    <t xml:space="preserve">Układanie kabli wielożyłowych w rurach, pustakach lub kanałach zamkniętych, kabel YAKXS 4x35mm2 - wprowadzenie do słupa oświetleniowego  </t>
  </si>
  <si>
    <t>Montaż i stawianie słupów oświetleniowych, słup aluminiowy okrągły wysokości 9m na fundamencie betonowym prefabrykowanym</t>
  </si>
  <si>
    <t>Montaż wysięgników rurowych na słupie, wysięgnik aluminiowy anodowany 1.5m, 5st. jednoramienny</t>
  </si>
  <si>
    <t>Zabudowa wkładek topikowych Do-6A w złączach słupowych</t>
  </si>
  <si>
    <t xml:space="preserve">Wywóz i utylizacja materiałów z rozbiórki </t>
  </si>
  <si>
    <r>
      <t>m</t>
    </r>
    <r>
      <rPr>
        <vertAlign val="superscript"/>
        <sz val="12"/>
        <color rgb="FF000000"/>
        <rFont val="Times New Roman"/>
        <family val="1"/>
        <charset val="238"/>
      </rPr>
      <t>3</t>
    </r>
  </si>
  <si>
    <t>Rozbiórka oprawy oświetlenia ulicznego</t>
  </si>
  <si>
    <t>Wykopy wykonywane mechanicznie</t>
  </si>
  <si>
    <t>Ręczne kopanie rowów dla kabli, szerokość dna do 0.4m, głębokość rowu do 0.8m</t>
  </si>
  <si>
    <t>Mechaniczne kopanie rowów dla kabli szerokość dna rowu do 0.4m, głębokość rowu do 0.8m</t>
  </si>
  <si>
    <t xml:space="preserve">Nasypanie warstwy piasku na dnie rowu kablowego i na kablu, o szerokości do 0.4m  </t>
  </si>
  <si>
    <t>Montaż opraw oświetlenia zewnętrznego, na wysięgniku, oprawa uliczna LED 96W, 4000K</t>
  </si>
  <si>
    <t>Montaż przewodów do opraw oświetleniowych, wciąganych w słupy, rury osłonowe i wysięgniki, wysokość latarń do 11m, przewody kabelkowe</t>
  </si>
  <si>
    <t>Ręczne zasypywanie rowów do kabli, szerokość dna wykopu do 0.4m, głębokość rowu do 0.6m</t>
  </si>
  <si>
    <t>Mechaniczne zasypywanie rowów dla kabli, szerokość dna wykopu do 0.4m, głębokość rowu do 0.6m</t>
  </si>
  <si>
    <t>Badanie linii kablowej i sterowniczej, kabel nN 4-żyłowy</t>
  </si>
  <si>
    <t>Przeniesienie punktów osnowy geodezyjnej</t>
  </si>
  <si>
    <t>UMOCNIENIA SKARP</t>
  </si>
  <si>
    <t>D.10.01.05.</t>
  </si>
  <si>
    <t>Budowle siatkowo-kamienne</t>
  </si>
  <si>
    <t>Roboty ziemne - wykop</t>
  </si>
  <si>
    <t>Warstwa separacyjno-wzmacniająca z geotkaniny Rr&gt;=24kN/m</t>
  </si>
  <si>
    <t>Ulepszone podłoże z mieszanki niezwiązanej o CBR&gt;45, grubość w-wy 30cm</t>
  </si>
  <si>
    <t>Zbrojenie A-IIIN</t>
  </si>
  <si>
    <t>Beton C30/37 wraz z deskowaniem</t>
  </si>
  <si>
    <t>Balustrada mostowa stalowa</t>
  </si>
  <si>
    <t>Warstwa separacyjno-wzmacniająca z geotkaniny Rr&gt;=7kN/m</t>
  </si>
  <si>
    <t>Ulepszone podłoże z mieszanki niezwiązanej o CBR&gt;45, grubość w-wy śr. 35cm</t>
  </si>
  <si>
    <t>PRZEKRYCIE SIECI CO - PT1</t>
  </si>
  <si>
    <t>M.11.01.00.</t>
  </si>
  <si>
    <t>M.11.01.01.</t>
  </si>
  <si>
    <t>Wykopy</t>
  </si>
  <si>
    <t>Roboty ziemne - zasyp, nasyp wraz z profilowaniem i zagęszczeniem</t>
  </si>
  <si>
    <t>M.11.01.04.</t>
  </si>
  <si>
    <t>M.12.00.00.</t>
  </si>
  <si>
    <t>Zbrojenie betonu stalą klasy AIIIN</t>
  </si>
  <si>
    <t>Zbrojenie konstrukcji prętami o średnicy do 14mm</t>
  </si>
  <si>
    <t>Zbrojenie konstrukcji prętami o średnicy 16mm - 20mm</t>
  </si>
  <si>
    <t>M.12.01.03.</t>
  </si>
  <si>
    <t>M.12.01.05.</t>
  </si>
  <si>
    <t>ROBOTY ZIEMNE POD FUNDAMENTY</t>
  </si>
  <si>
    <t>Zasypanie wykopów</t>
  </si>
  <si>
    <t>ZBROJENIE</t>
  </si>
  <si>
    <t>Osadzenie kotew i prętów w betonie</t>
  </si>
  <si>
    <t>M.12.01.06.</t>
  </si>
  <si>
    <t>Osadzenie drobnych elementów stalowych</t>
  </si>
  <si>
    <t>Montaż drobnych elementów stalowych - kątowniki</t>
  </si>
  <si>
    <t>kg</t>
  </si>
  <si>
    <t>Montaż drobnych elementów stalowych - pręty i rury stalowe</t>
  </si>
  <si>
    <t>M.13.00.00.</t>
  </si>
  <si>
    <t>BETON</t>
  </si>
  <si>
    <t>M.13.01.01.</t>
  </si>
  <si>
    <t>Beton konstrukcyjny klasy C30/37</t>
  </si>
  <si>
    <t>M.13.02.01.</t>
  </si>
  <si>
    <t>Beton wyrównawczy podkładowy</t>
  </si>
  <si>
    <t>Beton niekonstrukcyjny wraz z deskowaniem</t>
  </si>
  <si>
    <t>M.15.00.00.</t>
  </si>
  <si>
    <t>IZOLACJE</t>
  </si>
  <si>
    <t>M.15.01.02.</t>
  </si>
  <si>
    <t>Izolacje cienkie</t>
  </si>
  <si>
    <t>Wykonanie powłokowej izolacji bitumicznej układanej "na zimno" na powierzchni pionowej elementów betonowych od strony gruntu</t>
  </si>
  <si>
    <t>M.20.00.00.</t>
  </si>
  <si>
    <t>INNE ROBOTY MOSTOWE</t>
  </si>
  <si>
    <t>M.20.04.03.</t>
  </si>
  <si>
    <t>Kosze siatkowo-kamienne</t>
  </si>
  <si>
    <t>Geowłóknina</t>
  </si>
  <si>
    <t>M.21.00.00.</t>
  </si>
  <si>
    <t>ROBOTY ROZBIÓRKOWE</t>
  </si>
  <si>
    <t>M.21.02.01.</t>
  </si>
  <si>
    <t>Rozbiórka elementów betonowych i żelbetowych konstrukcji istniejącego pomostu</t>
  </si>
  <si>
    <t>Rozbiórka fragmentu istniejących skrzydełek</t>
  </si>
  <si>
    <t>M.22.00.00.</t>
  </si>
  <si>
    <t>ROBOTY NAPRAWCZE I REMONTOWE</t>
  </si>
  <si>
    <t>M.22.01.01.</t>
  </si>
  <si>
    <t>Remont istniejącej konstrukcji</t>
  </si>
  <si>
    <t>Demontaż istniejących płyt przekrycia</t>
  </si>
  <si>
    <t>Montaż wyremontowanych płyt przekrycia</t>
  </si>
  <si>
    <t>ROBOTY DROGOWE</t>
  </si>
  <si>
    <t>Balustrady mostowa stalowa</t>
  </si>
  <si>
    <t>PRZEKRYCIE SIECI CO - PT2</t>
  </si>
  <si>
    <t>Osadzenie kotew M16x150 wklejanych za pomocą kleju na bazie żywicy epoksydowej</t>
  </si>
  <si>
    <t>Osadzenie kotew M12x120 wklejanych za pomocą kleju na bazie żywicy epoksydowej</t>
  </si>
  <si>
    <t>Czyszczenie powierzchni - piaskowanie</t>
  </si>
  <si>
    <t>Demontaż balustrady</t>
  </si>
  <si>
    <t>Remont istniejącej konstrukcji płyt z oczyszczeniem i zabezpieczeniem antykorozyjnym zbrojenia, uzupełnieniami zaprawami PCC wraz z montażem haków</t>
  </si>
  <si>
    <t>Rozbiórka istniejących elementów przekrycia</t>
  </si>
  <si>
    <t>Warstwa ścieralna AC 8 S, grubość warstwy 4cm. Zjazd indywidualny (dojazd do zjazdu technicznego do koryta rzeki)</t>
  </si>
  <si>
    <t>D.03.02.01.</t>
  </si>
  <si>
    <t>D.07.07.01.</t>
  </si>
  <si>
    <t>Zbrojenie betonu stalą</t>
  </si>
  <si>
    <t>Zbrojenie konstrukcji prętami o średnicy do 14mm - stal AIIIN</t>
  </si>
  <si>
    <t>Beton konstrukcyjny</t>
  </si>
  <si>
    <t>Beton niekonstrukcyjny</t>
  </si>
  <si>
    <t>Beton wyrównawczy podkładowy wraz z deskowaniem</t>
  </si>
  <si>
    <t>Beton wyrównawczy pod belkę żelbetową koszy wraz z deskowaniem</t>
  </si>
  <si>
    <t>Roboty geodezyjne - tyczenie oraz inne prace pomiarowa - całość inwestycji</t>
  </si>
  <si>
    <t>Usunięcie warstwy ziemi urodzajnej (humusu). Grubość warstwy 20cm. (25% do ponownego wykorzystania).</t>
  </si>
  <si>
    <t>D.10.13.01.</t>
  </si>
  <si>
    <t>Zabezpieczenie sieci podziemnego uzbrojenia terenu</t>
  </si>
  <si>
    <t>Rozebranie nawierzchni z betonu cementowego o gr. 25cm</t>
  </si>
  <si>
    <t>Warstwa ścieralna AC 8 S, grubość warstwy 4cm</t>
  </si>
  <si>
    <t>Pionowe znaki drogowe. T</t>
  </si>
  <si>
    <t>SYGNALIZACJA</t>
  </si>
  <si>
    <t>Roboty ziemne - zasypki, nasypy</t>
  </si>
  <si>
    <r>
      <t>m</t>
    </r>
    <r>
      <rPr>
        <i/>
        <vertAlign val="superscript"/>
        <sz val="12"/>
        <rFont val="Times New Roman"/>
        <family val="1"/>
        <charset val="238"/>
      </rPr>
      <t>2</t>
    </r>
  </si>
  <si>
    <t>TABELA ELEMENTÓW ROZLICZENIOWYCH nr 1.1</t>
  </si>
  <si>
    <t>ROBOTY DROGOWE - skrzyżowanie</t>
  </si>
  <si>
    <t>Oznaczenie sprawy:</t>
  </si>
  <si>
    <t>Zbiorcze zestawienie tabel elementów rozliczeniowych</t>
  </si>
  <si>
    <t>Kanalizacja deszczowa - skrzyżowanie</t>
  </si>
  <si>
    <t>TABELA ELEMENTÓW ROZLICZENIOWYCH nr 1.2</t>
  </si>
  <si>
    <t>Oświetlenie uliczne - skrzyżowanie</t>
  </si>
  <si>
    <t>TABELA ELEMENTÓW ROZLICZENIOWYCH nr 1.3</t>
  </si>
  <si>
    <t>1.1</t>
  </si>
  <si>
    <t>1.2</t>
  </si>
  <si>
    <t>1.3</t>
  </si>
  <si>
    <t>1.4</t>
  </si>
  <si>
    <t>1.5</t>
  </si>
  <si>
    <t>1.7</t>
  </si>
  <si>
    <t>Roboty drogowe - skrzyżowanie</t>
  </si>
  <si>
    <t>Zieleń drogowa - skrzyżowanie</t>
  </si>
  <si>
    <t>TABELA ELEMENTÓW ROZLICZENIOWYCH nr 1.5</t>
  </si>
  <si>
    <t>Organizacja ruchu - skrzyżowanie</t>
  </si>
  <si>
    <t>TABELA ELEMENTÓW ROZLICZENIOWYCH nr 1.6</t>
  </si>
  <si>
    <t>Konstrukcje inżynierskie - skrzyżowanie</t>
  </si>
  <si>
    <t>KALKULACJE CEN NALEŻY WYKONAĆ Z UWZGLĘDNIENIEM DOKUMENTACJI I SZCZEGÓŁOWYCH SPECYFIKACJI TECHNICZNYCH</t>
  </si>
  <si>
    <t xml:space="preserve">Podpis Wykonawcy/Pełnomocnika </t>
  </si>
  <si>
    <t>Roboty geodezyjne - tyczenie oraz inne prace pomiarowe</t>
  </si>
  <si>
    <t>Inwentaryzacja powykonawcza</t>
  </si>
  <si>
    <t>Usunięcie warstwy ziemi urodzajnej (humusu). Grubość warstwy 20cm. (25% do ponownego wykorzystania)</t>
  </si>
  <si>
    <t>Rozebranie nawierzchni z mieszanek mineralno-bitumicznych o grubości 5cm (nawierzchnia wału)</t>
  </si>
  <si>
    <t>Wycięcie stopni w skarpach nasypów</t>
  </si>
  <si>
    <t>Roboty ziemne - wykopy</t>
  </si>
  <si>
    <t>Roboty ziemne - nasypy wraz z profilowaniem i zagęszczaniem</t>
  </si>
  <si>
    <t>D.03.01.01.</t>
  </si>
  <si>
    <t>Przepusty pod koroną drogi</t>
  </si>
  <si>
    <t>Demontaż rur przepustowych fi500mm</t>
  </si>
  <si>
    <t>Przepust PP500 wraz z fundamentem, rura SN12 przycięta do płaszczyzny skarp</t>
  </si>
  <si>
    <t>Umocnienie skarp i dna rowu brukowcem na podsypce cementowo-piaskowej gr. 10cm</t>
  </si>
  <si>
    <t>Profilowanie i zagęszczanie podłoża pod warstwy konstrukcyjne nawierzchni.</t>
  </si>
  <si>
    <r>
      <t>Ulepszone podłoże z mieszanki niezwiązanej o CBR&gt;35, grubość w-wy średnio 13.4cm (238m</t>
    </r>
    <r>
      <rPr>
        <vertAlign val="super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) - DDR na wale</t>
    </r>
  </si>
  <si>
    <t>chodniki</t>
  </si>
  <si>
    <t>Ulepszone podłoże z mieszanki niezwiązanej o CBR&gt;35, grubość w-wy 35cm (DDR w rejonie zjazdu technicznego)</t>
  </si>
  <si>
    <t>Podbudowa z mieszanki niezwiązanej z kruszywem C90/3, grubość warstwy 20cm</t>
  </si>
  <si>
    <t>ścieżka na szerokości zjazdu technicznego</t>
  </si>
  <si>
    <t>Podbudowa z mieszanki niezwiązanej z kruszywem C90/3, grubość warstwy 25cm</t>
  </si>
  <si>
    <t>Nawierzchnia z płyt drogowych 3000x1500</t>
  </si>
  <si>
    <t>nawierzchnia z płyt hydrotechnicznych 100x75</t>
  </si>
  <si>
    <t>poszerzenia w rejonie układanych płyt</t>
  </si>
  <si>
    <t>D.05.03.25.</t>
  </si>
  <si>
    <t>Nawierzchnie z płyt drogowych</t>
  </si>
  <si>
    <t>Nawierzchnia z płyt drogowych 3000x1500mm(1000mm)x150mm na podsypce cementowo-piaskowej gr. 5cm</t>
  </si>
  <si>
    <t>Nawierzchnia z płyt hydrotechnicznych 100x75cm na podsypce cementowo-piaskowej gr 5cm - otwory wypełnione chudym betonem.</t>
  </si>
  <si>
    <t>D.06.04.01.</t>
  </si>
  <si>
    <t>Rowy drogowe</t>
  </si>
  <si>
    <t>Regulacja i oczyszczenie rowów</t>
  </si>
  <si>
    <t>Umacnianie skarp - geowłóknina biodegradowalna z nasionami traw</t>
  </si>
  <si>
    <t>Rury ochronne RHDPEk-S 110</t>
  </si>
  <si>
    <t>Roboty ziemne - nasyp, zasypki</t>
  </si>
  <si>
    <t>Ulepszone podłoże z mieszanki niezwiązanej o CBR&gt;45, grubość w-wy 50cm</t>
  </si>
  <si>
    <t>Bentonitowa mata hydroizolacyjna</t>
  </si>
  <si>
    <t>PRZEPUST 1500x1200</t>
  </si>
  <si>
    <t>Roboty rozbiórkowe - skucie żelbetowych umocnień</t>
  </si>
  <si>
    <t>Tymczasowe obejście dla wód płynących</t>
  </si>
  <si>
    <t>Podbudowy z mieszanek związanych spoiwem hydraulicznym C8/10, grubość warstwy 15cm</t>
  </si>
  <si>
    <t>Prefabrykaty żelbetowe 1500x1200 kl. B</t>
  </si>
  <si>
    <t>Szczeliny dylatacyjne pionowe</t>
  </si>
  <si>
    <t>Szczeliny dylatacyjne poziome</t>
  </si>
  <si>
    <t>Izolacje bitumiczne (grunt + 2x powłoki zasadnicze)</t>
  </si>
  <si>
    <t>Izolacje bitumiczne (grunt + papa termozgrzewalna)</t>
  </si>
  <si>
    <t>Roboty ziemne - zasypki</t>
  </si>
  <si>
    <t>D.01.03.01.</t>
  </si>
  <si>
    <t>SIECI ELEKTROENERGETYCZNE</t>
  </si>
  <si>
    <t>Przebudowa sieci SN-15kV</t>
  </si>
  <si>
    <t>Rozbiórka słupów żelbetowych i strunobetonowych linii jednotorowych dla płaskiego układu przewodów o przekroju do 70mm2, słup pojedynczy, żerdź 12m</t>
  </si>
  <si>
    <t>Montaż i stawianie słupów wirowanych 1-żerdziowych, z ustojem prefabrykowanym, żerdź 13.5m</t>
  </si>
  <si>
    <t>Montaż izolatorów na słupach, izolator trzpieniowy LPW-78/24</t>
  </si>
  <si>
    <t>Montaż przewodów nieizolowanych linii napowietrznej, przekrój do 50mm2 - wykonanie obostrzenia II stopnia</t>
  </si>
  <si>
    <t>Wykonanie obostrzenia 2 stopnia na słupie linii SN-15kV</t>
  </si>
  <si>
    <t/>
  </si>
  <si>
    <t>Montaż izolatorów na słupach i stacji transformatorowej, izolator trzpieniowy</t>
  </si>
  <si>
    <t>Montaż przewodów nieizolowanych linii napowietrznej, przekrój do 50·mm2 - wykonanie obostrzenia II stopnia</t>
  </si>
  <si>
    <t>Roboty dodatkowe</t>
  </si>
  <si>
    <t>Wywóz i utylizacja materiałów z rozbiórki</t>
  </si>
  <si>
    <t>Dopuszczenie do prac przy sieci napowietrznej SN</t>
  </si>
  <si>
    <t>OŚWIETLENIE ULICZNE</t>
  </si>
  <si>
    <t>Budowa sieci kablowej wydzielonego oświetlenia ścieżki rowerowej</t>
  </si>
  <si>
    <t>Montaż  zestawu zasilająco-sterującego oświetlenia ścieżki rowerowej na fundamencie</t>
  </si>
  <si>
    <t>Mechaniczne kopanie rowów dla kabli, szerokość dna rowu do 0.4m,  głębokość rowu do 0.8m</t>
  </si>
  <si>
    <t>Nasypanie warstwy piasku na dnie rowu kablowego i na kablu, o szerokości do 0.4m</t>
  </si>
  <si>
    <t>Montaż i stawianie słupów oświetleniowych, słup aluminiowy okrągły wysokości 4m na fundamencie betonowym prefabrykowanym</t>
  </si>
  <si>
    <t>Montaż opraw oświetlenia zewnętrznego, na wysięgniku, oprawa uliczna LED 24W, 4000K</t>
  </si>
  <si>
    <t>Montaż przewodów do opraw oświetleniowych, wciąganych w słupy, rury osłonowe i wysięgniki, wysokość latarń do 4m, przewody kabelkowe</t>
  </si>
  <si>
    <t>Ręczne zasypywanie rowów do kabli, szerokość dna wykopu do 0.6m,  głębokość rowu do 0.6m</t>
  </si>
  <si>
    <t>Mechaniczne zasypywanie rowów dla kabli, szerokość dna wykopu do 0.4m,  głębokość rowu do 0.6m</t>
  </si>
  <si>
    <t>Badanie linii kablowej, kabel nN 4-żyłowy</t>
  </si>
  <si>
    <t>Pionowe znaki drogowe. T - tabliczki</t>
  </si>
  <si>
    <t>Znaki szlaku rowerowego</t>
  </si>
  <si>
    <t>D.07.10.02.</t>
  </si>
  <si>
    <t>Mała architektura</t>
  </si>
  <si>
    <t>Ławki</t>
  </si>
  <si>
    <t>Stojaki dla rowerów</t>
  </si>
  <si>
    <t>Roboty drogowe - DDR1</t>
  </si>
  <si>
    <t>TABELA ELEMENTÓW ROZLICZENIOWYCH nr 2.1</t>
  </si>
  <si>
    <t>Konstrukcje inżynierskie - DDR1</t>
  </si>
  <si>
    <t>TABELA ELEMENTÓW ROZLICZENIOWYCH nr 2.2</t>
  </si>
  <si>
    <t>Część elektroenergetyczna - DDR1</t>
  </si>
  <si>
    <t>TABELA ELEMENTÓW ROZLICZENIOWYCH nr 2.3</t>
  </si>
  <si>
    <t>TABELA ELEMENTÓW ROZLICZENIOWYCH nr 2.4</t>
  </si>
  <si>
    <t>Zieleń drogowa - DDR1</t>
  </si>
  <si>
    <t>TABELA ELEMENTÓW ROZLICZENIOWYCH nr 2.5</t>
  </si>
  <si>
    <t>Organizacja ruchu - DDR1</t>
  </si>
  <si>
    <t>2.1</t>
  </si>
  <si>
    <t>2.2</t>
  </si>
  <si>
    <t>2.3</t>
  </si>
  <si>
    <t>2.4</t>
  </si>
  <si>
    <t>2.5</t>
  </si>
  <si>
    <t>D.06.01.01.</t>
  </si>
  <si>
    <t>Umocnienie skarp, rowów i cieków</t>
  </si>
  <si>
    <t>Geowłóknina biodegradowalna z nasionami traw</t>
  </si>
  <si>
    <t>Przepust 1000x1000</t>
  </si>
  <si>
    <t>Rozebranie umocnień z prefabrykowanych płyt hydrotechnicznych</t>
  </si>
  <si>
    <t>Prefabrykaty żelbetowe 1000x1000 kl. B</t>
  </si>
  <si>
    <t>Zbrojenie A-IIIN (ścianka czołowa)</t>
  </si>
  <si>
    <t>Beton C30/37 wraz z deskowaniem (przepust i ścianka czołowa)</t>
  </si>
  <si>
    <t>Umocnienia skarp, rowów i cieków</t>
  </si>
  <si>
    <t>Narzut kamienny ciężki o grubości 30cm do 40cm na podsypce cementowo-piaskowej gr. 15cm</t>
  </si>
  <si>
    <r>
      <t>m</t>
    </r>
    <r>
      <rPr>
        <vertAlign val="superscript"/>
        <sz val="12"/>
        <color rgb="FF000000"/>
        <rFont val="Times New Roman"/>
        <family val="1"/>
        <charset val="238"/>
      </rPr>
      <t>2</t>
    </r>
  </si>
  <si>
    <t>Pionowe znaki drogowe. T - małe</t>
  </si>
  <si>
    <t>Montaż zapory drogowej (rogatki) z napędem ręcznym</t>
  </si>
  <si>
    <t>TABELA ELEMENTÓW ROZLICZENIOWYCH nr 3.1</t>
  </si>
  <si>
    <t>Roboty drogowe - DDR2</t>
  </si>
  <si>
    <t>TABELA ELEMENTÓW ROZLICZENIOWYCH nr 3.2</t>
  </si>
  <si>
    <t>Konstrukcje inżynierskie - DDR2</t>
  </si>
  <si>
    <t>TABELA ELEMENTÓW ROZLICZENIOWYCH nr 3.3</t>
  </si>
  <si>
    <t>Zieleń drogowa - DDR2</t>
  </si>
  <si>
    <t>TABELA ELEMENTÓW ROZLICZENIOWYCH nr 3.4</t>
  </si>
  <si>
    <t>Organizacja ruchu - DDR2</t>
  </si>
  <si>
    <t>3.1</t>
  </si>
  <si>
    <t>3.2</t>
  </si>
  <si>
    <t>3.3</t>
  </si>
  <si>
    <t>3.4</t>
  </si>
  <si>
    <t>Ogółem wartość netto:</t>
  </si>
  <si>
    <t>Rezerwa (10% od Ogółem wartość netto):</t>
  </si>
  <si>
    <t>Ogółem wartość netto z rezerwą:</t>
  </si>
  <si>
    <t>Podatek VAT (stawka) …... % w kwocie (liczone od Ogółem wartość netto z rezerwą):</t>
  </si>
  <si>
    <t>Warstwa wiążąca AC 16 W, grubość warstwy 4cm</t>
  </si>
  <si>
    <t>m2</t>
  </si>
  <si>
    <t>ścieżki na odcinku szlakowym</t>
  </si>
  <si>
    <t>ścieżki na długości zjazdu publicznego</t>
  </si>
  <si>
    <t>Tablice informacyjne / mapy</t>
  </si>
  <si>
    <t>Licznik rowerzystów - indukcyjny z przesyłem danych i dostępem do serwera</t>
  </si>
  <si>
    <t>Zasilanie licznika rowerzystów</t>
  </si>
  <si>
    <t>Montaż skrzynki kablowej ok. 420x260x250mm wraz z fundamentem</t>
  </si>
  <si>
    <t>Montaż osprzętu modułowego (wyposażenie skrzynki)</t>
  </si>
  <si>
    <t>Montaż osprzętu modułowego (ogranicznik przepięć typ 1+2)</t>
  </si>
  <si>
    <t>Budowa linii kablowej zasilania RHDPEk-f 110</t>
  </si>
  <si>
    <t>Montaż kabli zasilających YKY 3x10</t>
  </si>
  <si>
    <t>Badanie linii kablowej</t>
  </si>
  <si>
    <t>odcinek szlakowy</t>
  </si>
  <si>
    <t>zjazdy</t>
  </si>
  <si>
    <t>Zabudowa kamer DFS wraz z licencjami</t>
  </si>
  <si>
    <t>TABELA ELEMENTÓW ROZLICZENIOWYCH nr 1.4</t>
  </si>
  <si>
    <t>Budowa ścieżki rowerowej wzdłuż rzeki Biała na odcinku od ul. Mazańcowickiej w Bielsku-Białej do granicy z miastem Czechowice-Dziedzice wraz z rozbudową skrzyżowania DP7407S ulic Mazańcowickiej oraz DG161134S ulicy Michała Grażyńskiego w ramach projektu pn. „VeloBiała - utworzenie szlaku rowerowego na terenie miasta Bielska-Białej - odcinek północny”.</t>
  </si>
  <si>
    <t>4.1</t>
  </si>
  <si>
    <t>Organizacja ruchu - ul. M. Grażyńskiego</t>
  </si>
  <si>
    <t>Organizacja ruchu - ul. M. Grażyńskiego (oznakowanie drogi dla rowerów na odcinku od ronda Ofiar Katynia do ul. Mazańcowickiej)</t>
  </si>
  <si>
    <t>Usuwanie oznakowania poziomego</t>
  </si>
  <si>
    <t>Oznakowanie poziome jezdni cienkowarstwowe, linie białe: strzałki i inne symbole</t>
  </si>
  <si>
    <t>Oznaczenie  sprawy  26/IZ/6/B</t>
  </si>
  <si>
    <t>Nazwa Wykonawcy/Wykonawców</t>
  </si>
  <si>
    <t>Załącznik nr 1 do Rozdziału III SWZ</t>
  </si>
  <si>
    <t xml:space="preserve">Załącznik nr 1 do Rozdziału III SWZ			</t>
  </si>
  <si>
    <t>Budowa ścieżki rowerowej wzdłuż rzeki Biała na odcinku od ul. Mazańcowickiej w Bielsku-Białej do granicy                                 z miastem Czechowice-Dziedzice wraz z rozbudową skrzyżowania DP7407S ulic Mazańcowickiej oraz DG161134S ulicy Michała Grażyńskiego w ramach projektu pn. „VeloBiała - utworzenie szlaku rowerowego na terenie miasta Bielska-Białej - odcinek północny”.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</si>
</sst>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_z_ł_-;\-* #,##0.00\ _z_ł_-;_-* \-??\ _z_ł_-;_-@_-"/>
    <numFmt numFmtId="166" formatCode="#,##0.0"/>
  </numFmts>
  <fonts count="7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1"/>
      <color rgb="FFFFFF00"/>
      <name val="Times New Roman"/>
      <family val="1"/>
      <charset val="238"/>
    </font>
    <font>
      <sz val="11"/>
      <color rgb="FFFFFF0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"/>
      <name val="Times New Roman"/>
      <family val="1"/>
      <charset val="238"/>
    </font>
    <font>
      <b/>
      <sz val="15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1"/>
      <color rgb="FFFFFF00"/>
      <name val="Times New Roman"/>
      <family val="1"/>
      <charset val="238"/>
    </font>
    <font>
      <vertAlign val="superscript"/>
      <sz val="12"/>
      <color rgb="FF000000"/>
      <name val="Times New Roman"/>
      <family val="1"/>
      <charset val="238"/>
    </font>
    <font>
      <i/>
      <vertAlign val="superscript"/>
      <sz val="12"/>
      <name val="Times New Roman"/>
      <family val="1"/>
      <charset val="238"/>
    </font>
    <font>
      <sz val="15"/>
      <color theme="1"/>
      <name val="Times New Roman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b/>
      <sz val="11"/>
      <name val="Arial CE"/>
      <family val="2"/>
      <charset val="238"/>
    </font>
    <font>
      <b/>
      <sz val="10"/>
      <color indexed="8"/>
      <name val="Arial"/>
      <family val="2"/>
      <charset val="238"/>
    </font>
    <font>
      <sz val="10"/>
      <name val="Times New Roman"/>
      <family val="1"/>
    </font>
    <font>
      <b/>
      <sz val="12"/>
      <name val="Arial"/>
      <family val="2"/>
      <charset val="238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5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i/>
      <sz val="11"/>
      <color rgb="FF7030A0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2"/>
      <name val="Arial CE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4F4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FF"/>
        <bgColor rgb="FFF4F4F7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rgb="FFFF000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rgb="FFFF0000"/>
      </right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45" fillId="0" borderId="0"/>
    <xf numFmtId="0" fontId="53" fillId="0" borderId="0"/>
    <xf numFmtId="165" fontId="53" fillId="0" borderId="0" applyFill="0" applyBorder="0" applyAlignment="0" applyProtection="0"/>
    <xf numFmtId="0" fontId="66" fillId="0" borderId="0"/>
  </cellStyleXfs>
  <cellXfs count="202">
    <xf numFmtId="0" fontId="0" fillId="0" borderId="0" xfId="0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2" fontId="25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2" fontId="26" fillId="0" borderId="0" xfId="0" applyNumberFormat="1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left" vertical="center" wrapText="1"/>
    </xf>
    <xf numFmtId="2" fontId="18" fillId="34" borderId="11" xfId="0" applyNumberFormat="1" applyFont="1" applyFill="1" applyBorder="1" applyAlignment="1">
      <alignment horizontal="center" vertical="center" wrapText="1"/>
    </xf>
    <xf numFmtId="1" fontId="18" fillId="33" borderId="11" xfId="0" applyNumberFormat="1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center" vertical="center" wrapText="1"/>
    </xf>
    <xf numFmtId="4" fontId="18" fillId="33" borderId="11" xfId="0" applyNumberFormat="1" applyFont="1" applyFill="1" applyBorder="1" applyAlignment="1">
      <alignment horizontal="center" vertical="center" wrapText="1"/>
    </xf>
    <xf numFmtId="1" fontId="19" fillId="35" borderId="11" xfId="0" applyNumberFormat="1" applyFont="1" applyFill="1" applyBorder="1" applyAlignment="1">
      <alignment horizontal="center" vertical="center" wrapText="1"/>
    </xf>
    <xf numFmtId="0" fontId="19" fillId="35" borderId="11" xfId="0" applyFont="1" applyFill="1" applyBorder="1" applyAlignment="1">
      <alignment horizontal="left" vertical="center" wrapText="1"/>
    </xf>
    <xf numFmtId="0" fontId="20" fillId="35" borderId="11" xfId="0" applyFont="1" applyFill="1" applyBorder="1" applyAlignment="1">
      <alignment horizontal="center" vertical="center" wrapText="1"/>
    </xf>
    <xf numFmtId="4" fontId="19" fillId="35" borderId="11" xfId="0" applyNumberFormat="1" applyFont="1" applyFill="1" applyBorder="1" applyAlignment="1">
      <alignment horizontal="center" vertical="center" wrapText="1"/>
    </xf>
    <xf numFmtId="2" fontId="20" fillId="35" borderId="11" xfId="0" applyNumberFormat="1" applyFont="1" applyFill="1" applyBorder="1" applyAlignment="1">
      <alignment horizontal="center" vertical="center" wrapText="1"/>
    </xf>
    <xf numFmtId="1" fontId="21" fillId="33" borderId="0" xfId="0" applyNumberFormat="1" applyFont="1" applyFill="1" applyAlignment="1">
      <alignment horizontal="center" vertical="center" wrapText="1"/>
    </xf>
    <xf numFmtId="1" fontId="28" fillId="33" borderId="1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2" fontId="28" fillId="34" borderId="11" xfId="0" applyNumberFormat="1" applyFont="1" applyFill="1" applyBorder="1" applyAlignment="1">
      <alignment horizontal="center" vertical="center" wrapText="1"/>
    </xf>
    <xf numFmtId="0" fontId="28" fillId="34" borderId="11" xfId="0" applyFont="1" applyFill="1" applyBorder="1" applyAlignment="1">
      <alignment horizontal="left" vertical="center" wrapText="1"/>
    </xf>
    <xf numFmtId="0" fontId="28" fillId="34" borderId="11" xfId="0" applyFont="1" applyFill="1" applyBorder="1" applyAlignment="1">
      <alignment horizontal="center" vertical="center" wrapText="1"/>
    </xf>
    <xf numFmtId="1" fontId="31" fillId="35" borderId="11" xfId="0" applyNumberFormat="1" applyFont="1" applyFill="1" applyBorder="1" applyAlignment="1">
      <alignment horizontal="center" vertical="center" wrapText="1"/>
    </xf>
    <xf numFmtId="0" fontId="31" fillId="35" borderId="11" xfId="0" applyFont="1" applyFill="1" applyBorder="1" applyAlignment="1">
      <alignment horizontal="left" vertical="center" wrapText="1"/>
    </xf>
    <xf numFmtId="0" fontId="32" fillId="35" borderId="11" xfId="0" applyFont="1" applyFill="1" applyBorder="1" applyAlignment="1">
      <alignment horizontal="center" vertical="center" wrapText="1"/>
    </xf>
    <xf numFmtId="2" fontId="32" fillId="35" borderId="11" xfId="0" applyNumberFormat="1" applyFont="1" applyFill="1" applyBorder="1" applyAlignment="1">
      <alignment horizontal="center" vertical="center" wrapText="1"/>
    </xf>
    <xf numFmtId="4" fontId="31" fillId="35" borderId="11" xfId="0" applyNumberFormat="1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left" vertical="center" wrapText="1"/>
    </xf>
    <xf numFmtId="0" fontId="28" fillId="33" borderId="11" xfId="0" applyFont="1" applyFill="1" applyBorder="1" applyAlignment="1">
      <alignment horizontal="center" vertical="center" wrapText="1"/>
    </xf>
    <xf numFmtId="4" fontId="28" fillId="33" borderId="11" xfId="0" applyNumberFormat="1" applyFont="1" applyFill="1" applyBorder="1" applyAlignment="1">
      <alignment horizontal="center" vertical="center" wrapText="1"/>
    </xf>
    <xf numFmtId="1" fontId="32" fillId="35" borderId="11" xfId="0" applyNumberFormat="1" applyFont="1" applyFill="1" applyBorder="1" applyAlignment="1">
      <alignment horizontal="center" vertical="center" wrapText="1"/>
    </xf>
    <xf numFmtId="0" fontId="31" fillId="35" borderId="11" xfId="0" applyFont="1" applyFill="1" applyBorder="1" applyAlignment="1">
      <alignment horizontal="center" vertical="center" wrapText="1"/>
    </xf>
    <xf numFmtId="1" fontId="31" fillId="33" borderId="0" xfId="0" applyNumberFormat="1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35" borderId="11" xfId="0" applyFont="1" applyFill="1" applyBorder="1" applyAlignment="1">
      <alignment horizontal="center" vertical="center" wrapText="1"/>
    </xf>
    <xf numFmtId="2" fontId="28" fillId="36" borderId="11" xfId="42" applyNumberFormat="1" applyFont="1" applyFill="1" applyBorder="1" applyAlignment="1">
      <alignment horizontal="center" vertical="center" wrapText="1"/>
    </xf>
    <xf numFmtId="0" fontId="28" fillId="36" borderId="11" xfId="42" applyFont="1" applyFill="1" applyBorder="1" applyAlignment="1">
      <alignment horizontal="left" vertical="center" wrapText="1"/>
    </xf>
    <xf numFmtId="0" fontId="28" fillId="36" borderId="11" xfId="42" applyFont="1" applyFill="1" applyBorder="1" applyAlignment="1">
      <alignment horizontal="center" vertical="center" wrapText="1"/>
    </xf>
    <xf numFmtId="0" fontId="28" fillId="0" borderId="0" xfId="42" applyFont="1" applyAlignment="1">
      <alignment horizontal="left" vertical="center"/>
    </xf>
    <xf numFmtId="0" fontId="31" fillId="35" borderId="11" xfId="42" applyFont="1" applyFill="1" applyBorder="1" applyAlignment="1">
      <alignment horizontal="center" vertical="center" wrapText="1"/>
    </xf>
    <xf numFmtId="0" fontId="34" fillId="35" borderId="11" xfId="42" applyFont="1" applyFill="1" applyBorder="1" applyAlignment="1">
      <alignment horizontal="left" vertical="center" wrapText="1"/>
    </xf>
    <xf numFmtId="0" fontId="34" fillId="35" borderId="11" xfId="42" applyFont="1" applyFill="1" applyBorder="1" applyAlignment="1">
      <alignment horizontal="center" vertical="center"/>
    </xf>
    <xf numFmtId="0" fontId="28" fillId="0" borderId="11" xfId="42" applyFont="1" applyBorder="1" applyAlignment="1">
      <alignment horizontal="center" vertical="center" wrapText="1"/>
    </xf>
    <xf numFmtId="0" fontId="35" fillId="0" borderId="11" xfId="42" applyFont="1" applyBorder="1" applyAlignment="1">
      <alignment horizontal="left" vertical="center" wrapText="1"/>
    </xf>
    <xf numFmtId="0" fontId="35" fillId="0" borderId="11" xfId="42" applyFont="1" applyBorder="1" applyAlignment="1">
      <alignment horizontal="center" vertical="center" wrapText="1"/>
    </xf>
    <xf numFmtId="0" fontId="35" fillId="0" borderId="11" xfId="42" applyFont="1" applyBorder="1" applyAlignment="1">
      <alignment horizontal="center" vertical="center"/>
    </xf>
    <xf numFmtId="2" fontId="28" fillId="0" borderId="0" xfId="42" applyNumberFormat="1" applyFont="1" applyAlignment="1">
      <alignment horizontal="center" vertical="center"/>
    </xf>
    <xf numFmtId="0" fontId="28" fillId="0" borderId="0" xfId="42" applyFont="1" applyAlignment="1">
      <alignment horizontal="center" vertical="center"/>
    </xf>
    <xf numFmtId="0" fontId="34" fillId="35" borderId="11" xfId="42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" fontId="38" fillId="33" borderId="11" xfId="0" applyNumberFormat="1" applyFont="1" applyFill="1" applyBorder="1" applyAlignment="1">
      <alignment horizontal="center" vertical="center" wrapText="1"/>
    </xf>
    <xf numFmtId="0" fontId="38" fillId="33" borderId="11" xfId="0" applyFont="1" applyFill="1" applyBorder="1" applyAlignment="1">
      <alignment horizontal="center" vertical="center" wrapText="1"/>
    </xf>
    <xf numFmtId="0" fontId="38" fillId="33" borderId="11" xfId="0" applyFont="1" applyFill="1" applyBorder="1" applyAlignment="1">
      <alignment horizontal="left" vertical="center" wrapText="1"/>
    </xf>
    <xf numFmtId="4" fontId="38" fillId="33" borderId="1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6" fillId="0" borderId="0" xfId="0" applyFont="1" applyAlignment="1">
      <alignment horizontal="right" vertical="center"/>
    </xf>
    <xf numFmtId="4" fontId="22" fillId="0" borderId="0" xfId="0" applyNumberFormat="1" applyFont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164" fontId="28" fillId="0" borderId="11" xfId="0" applyNumberFormat="1" applyFont="1" applyBorder="1" applyAlignment="1">
      <alignment horizontal="center" vertical="center" wrapText="1"/>
    </xf>
    <xf numFmtId="4" fontId="28" fillId="34" borderId="11" xfId="0" applyNumberFormat="1" applyFont="1" applyFill="1" applyBorder="1" applyAlignment="1">
      <alignment horizontal="center" vertical="center" wrapText="1"/>
    </xf>
    <xf numFmtId="4" fontId="32" fillId="35" borderId="11" xfId="0" applyNumberFormat="1" applyFont="1" applyFill="1" applyBorder="1" applyAlignment="1">
      <alignment horizontal="center" vertical="center" wrapText="1"/>
    </xf>
    <xf numFmtId="1" fontId="33" fillId="33" borderId="0" xfId="0" applyNumberFormat="1" applyFont="1" applyFill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4" fontId="33" fillId="33" borderId="13" xfId="0" applyNumberFormat="1" applyFont="1" applyFill="1" applyBorder="1" applyAlignment="1">
      <alignment horizontal="center" vertical="center" wrapText="1"/>
    </xf>
    <xf numFmtId="4" fontId="28" fillId="0" borderId="11" xfId="0" applyNumberFormat="1" applyFont="1" applyBorder="1" applyAlignment="1">
      <alignment horizontal="center" vertical="center" wrapText="1"/>
    </xf>
    <xf numFmtId="4" fontId="20" fillId="35" borderId="11" xfId="0" applyNumberFormat="1" applyFont="1" applyFill="1" applyBorder="1" applyAlignment="1">
      <alignment horizontal="center" vertical="center" wrapText="1"/>
    </xf>
    <xf numFmtId="4" fontId="23" fillId="0" borderId="0" xfId="0" applyNumberFormat="1" applyFont="1" applyAlignment="1">
      <alignment horizontal="center" vertical="center"/>
    </xf>
    <xf numFmtId="4" fontId="18" fillId="34" borderId="11" xfId="0" applyNumberFormat="1" applyFont="1" applyFill="1" applyBorder="1" applyAlignment="1">
      <alignment horizontal="center" vertical="center" wrapText="1"/>
    </xf>
    <xf numFmtId="4" fontId="28" fillId="36" borderId="11" xfId="42" applyNumberFormat="1" applyFont="1" applyFill="1" applyBorder="1" applyAlignment="1">
      <alignment horizontal="center" vertical="center" wrapText="1"/>
    </xf>
    <xf numFmtId="4" fontId="34" fillId="35" borderId="11" xfId="42" applyNumberFormat="1" applyFont="1" applyFill="1" applyBorder="1" applyAlignment="1">
      <alignment horizontal="center" vertical="center"/>
    </xf>
    <xf numFmtId="4" fontId="35" fillId="0" borderId="11" xfId="42" applyNumberFormat="1" applyFont="1" applyBorder="1" applyAlignment="1">
      <alignment horizontal="center" vertical="center"/>
    </xf>
    <xf numFmtId="4" fontId="35" fillId="0" borderId="0" xfId="42" applyNumberFormat="1" applyFont="1" applyAlignment="1">
      <alignment horizontal="center" vertical="center"/>
    </xf>
    <xf numFmtId="4" fontId="28" fillId="0" borderId="0" xfId="42" applyNumberFormat="1" applyFont="1" applyAlignment="1">
      <alignment horizontal="center" vertical="center"/>
    </xf>
    <xf numFmtId="1" fontId="28" fillId="36" borderId="11" xfId="42" applyNumberFormat="1" applyFont="1" applyFill="1" applyBorder="1" applyAlignment="1">
      <alignment horizontal="center" vertical="center" wrapText="1"/>
    </xf>
    <xf numFmtId="1" fontId="34" fillId="35" borderId="11" xfId="42" applyNumberFormat="1" applyFont="1" applyFill="1" applyBorder="1" applyAlignment="1">
      <alignment horizontal="center" vertical="center"/>
    </xf>
    <xf numFmtId="1" fontId="35" fillId="0" borderId="11" xfId="42" applyNumberFormat="1" applyFont="1" applyBorder="1" applyAlignment="1">
      <alignment horizontal="center" vertical="center"/>
    </xf>
    <xf numFmtId="1" fontId="28" fillId="0" borderId="0" xfId="42" applyNumberFormat="1" applyFont="1" applyAlignment="1">
      <alignment horizontal="center" vertical="center"/>
    </xf>
    <xf numFmtId="164" fontId="35" fillId="0" borderId="11" xfId="42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3" fillId="0" borderId="0" xfId="0" quotePrefix="1" applyFont="1" applyAlignment="1">
      <alignment horizontal="left"/>
    </xf>
    <xf numFmtId="0" fontId="44" fillId="0" borderId="0" xfId="0" applyFont="1" applyAlignment="1">
      <alignment horizontal="left"/>
    </xf>
    <xf numFmtId="0" fontId="44" fillId="0" borderId="0" xfId="0" applyFont="1"/>
    <xf numFmtId="0" fontId="44" fillId="0" borderId="0" xfId="0" applyFont="1" applyAlignment="1">
      <alignment horizontal="center" vertical="center"/>
    </xf>
    <xf numFmtId="0" fontId="45" fillId="0" borderId="0" xfId="0" applyFont="1"/>
    <xf numFmtId="0" fontId="46" fillId="0" borderId="0" xfId="0" quotePrefix="1" applyFont="1" applyAlignment="1">
      <alignment horizontal="left" wrapText="1"/>
    </xf>
    <xf numFmtId="0" fontId="46" fillId="0" borderId="0" xfId="0" applyFont="1"/>
    <xf numFmtId="0" fontId="46" fillId="0" borderId="0" xfId="0" applyFont="1" applyAlignment="1">
      <alignment horizontal="center" vertical="center"/>
    </xf>
    <xf numFmtId="0" fontId="47" fillId="0" borderId="0" xfId="0" quotePrefix="1" applyFont="1" applyAlignment="1">
      <alignment horizontal="left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vertical="center"/>
    </xf>
    <xf numFmtId="2" fontId="48" fillId="0" borderId="0" xfId="0" applyNumberFormat="1" applyFont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0" fontId="49" fillId="0" borderId="0" xfId="43" applyFont="1" applyAlignment="1">
      <alignment vertical="center"/>
    </xf>
    <xf numFmtId="0" fontId="49" fillId="0" borderId="0" xfId="43" applyFont="1" applyAlignment="1">
      <alignment horizontal="center" vertical="center"/>
    </xf>
    <xf numFmtId="164" fontId="49" fillId="0" borderId="0" xfId="43" applyNumberFormat="1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2" fontId="56" fillId="0" borderId="0" xfId="0" applyNumberFormat="1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right" vertical="center"/>
    </xf>
    <xf numFmtId="0" fontId="56" fillId="0" borderId="0" xfId="0" applyFont="1" applyAlignment="1">
      <alignment horizontal="center" vertical="center"/>
    </xf>
    <xf numFmtId="2" fontId="56" fillId="0" borderId="0" xfId="0" applyNumberFormat="1" applyFont="1" applyAlignment="1">
      <alignment vertical="center"/>
    </xf>
    <xf numFmtId="2" fontId="18" fillId="34" borderId="31" xfId="0" applyNumberFormat="1" applyFont="1" applyFill="1" applyBorder="1" applyAlignment="1">
      <alignment horizontal="center" vertical="center" wrapText="1"/>
    </xf>
    <xf numFmtId="0" fontId="18" fillId="34" borderId="31" xfId="0" applyFont="1" applyFill="1" applyBorder="1" applyAlignment="1">
      <alignment horizontal="left" vertical="center" wrapText="1"/>
    </xf>
    <xf numFmtId="0" fontId="18" fillId="34" borderId="3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2" fontId="28" fillId="33" borderId="11" xfId="0" applyNumberFormat="1" applyFont="1" applyFill="1" applyBorder="1" applyAlignment="1">
      <alignment horizontal="center" vertical="center" wrapText="1"/>
    </xf>
    <xf numFmtId="164" fontId="28" fillId="33" borderId="11" xfId="0" applyNumberFormat="1" applyFont="1" applyFill="1" applyBorder="1" applyAlignment="1">
      <alignment horizontal="center" vertical="center" wrapText="1"/>
    </xf>
    <xf numFmtId="2" fontId="38" fillId="33" borderId="11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1" fontId="58" fillId="0" borderId="0" xfId="0" applyNumberFormat="1" applyFont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4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right" vertical="center"/>
    </xf>
    <xf numFmtId="2" fontId="60" fillId="0" borderId="0" xfId="0" applyNumberFormat="1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2" fontId="36" fillId="0" borderId="0" xfId="0" applyNumberFormat="1" applyFont="1" applyAlignment="1">
      <alignment horizontal="center" vertical="center"/>
    </xf>
    <xf numFmtId="2" fontId="61" fillId="0" borderId="0" xfId="0" applyNumberFormat="1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4" fontId="28" fillId="35" borderId="11" xfId="0" applyNumberFormat="1" applyFont="1" applyFill="1" applyBorder="1" applyAlignment="1">
      <alignment horizontal="center" vertical="center" wrapText="1"/>
    </xf>
    <xf numFmtId="4" fontId="63" fillId="33" borderId="11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166" fontId="63" fillId="33" borderId="0" xfId="0" applyNumberFormat="1" applyFont="1" applyFill="1" applyAlignment="1">
      <alignment horizontal="center" vertical="center" wrapText="1"/>
    </xf>
    <xf numFmtId="0" fontId="22" fillId="0" borderId="0" xfId="46" applyFont="1" applyAlignment="1">
      <alignment horizontal="center" vertical="center"/>
    </xf>
    <xf numFmtId="4" fontId="67" fillId="37" borderId="11" xfId="46" applyNumberFormat="1" applyFont="1" applyFill="1" applyBorder="1" applyAlignment="1">
      <alignment horizontal="center" vertical="center" wrapText="1"/>
    </xf>
    <xf numFmtId="4" fontId="21" fillId="37" borderId="11" xfId="46" applyNumberFormat="1" applyFont="1" applyFill="1" applyBorder="1" applyAlignment="1">
      <alignment horizontal="center" vertical="center" wrapText="1"/>
    </xf>
    <xf numFmtId="4" fontId="63" fillId="38" borderId="11" xfId="46" applyNumberFormat="1" applyFont="1" applyFill="1" applyBorder="1" applyAlignment="1">
      <alignment horizontal="center" vertical="center" wrapText="1"/>
    </xf>
    <xf numFmtId="2" fontId="67" fillId="35" borderId="11" xfId="0" applyNumberFormat="1" applyFont="1" applyFill="1" applyBorder="1" applyAlignment="1">
      <alignment horizontal="center" vertical="center" wrapText="1"/>
    </xf>
    <xf numFmtId="4" fontId="67" fillId="35" borderId="11" xfId="0" applyNumberFormat="1" applyFont="1" applyFill="1" applyBorder="1" applyAlignment="1">
      <alignment horizontal="center" vertical="center" wrapText="1"/>
    </xf>
    <xf numFmtId="4" fontId="21" fillId="35" borderId="11" xfId="0" applyNumberFormat="1" applyFont="1" applyFill="1" applyBorder="1" applyAlignment="1">
      <alignment horizontal="center" vertical="center" wrapText="1"/>
    </xf>
    <xf numFmtId="1" fontId="38" fillId="39" borderId="11" xfId="0" applyNumberFormat="1" applyFont="1" applyFill="1" applyBorder="1" applyAlignment="1">
      <alignment horizontal="center" vertical="center" wrapText="1"/>
    </xf>
    <xf numFmtId="2" fontId="63" fillId="33" borderId="11" xfId="0" applyNumberFormat="1" applyFont="1" applyFill="1" applyBorder="1" applyAlignment="1">
      <alignment horizontal="center" vertical="center" wrapText="1"/>
    </xf>
    <xf numFmtId="1" fontId="28" fillId="0" borderId="11" xfId="42" applyNumberFormat="1" applyFont="1" applyBorder="1" applyAlignment="1">
      <alignment horizontal="center" vertical="center"/>
    </xf>
    <xf numFmtId="0" fontId="36" fillId="40" borderId="0" xfId="0" applyFont="1" applyFill="1" applyAlignment="1">
      <alignment horizontal="center" vertical="center"/>
    </xf>
    <xf numFmtId="1" fontId="31" fillId="37" borderId="11" xfId="46" applyNumberFormat="1" applyFont="1" applyFill="1" applyBorder="1" applyAlignment="1">
      <alignment horizontal="center" vertical="center" wrapText="1"/>
    </xf>
    <xf numFmtId="0" fontId="31" fillId="37" borderId="11" xfId="46" applyFont="1" applyFill="1" applyBorder="1" applyAlignment="1">
      <alignment horizontal="center" vertical="center" wrapText="1"/>
    </xf>
    <xf numFmtId="0" fontId="31" fillId="37" borderId="11" xfId="46" applyFont="1" applyFill="1" applyBorder="1" applyAlignment="1">
      <alignment horizontal="left" vertical="center" wrapText="1"/>
    </xf>
    <xf numFmtId="0" fontId="32" fillId="37" borderId="11" xfId="46" applyFont="1" applyFill="1" applyBorder="1" applyAlignment="1">
      <alignment horizontal="center" vertical="center" wrapText="1"/>
    </xf>
    <xf numFmtId="2" fontId="32" fillId="37" borderId="11" xfId="46" applyNumberFormat="1" applyFont="1" applyFill="1" applyBorder="1" applyAlignment="1">
      <alignment horizontal="center" vertical="center" wrapText="1"/>
    </xf>
    <xf numFmtId="1" fontId="28" fillId="38" borderId="11" xfId="46" applyNumberFormat="1" applyFont="1" applyFill="1" applyBorder="1" applyAlignment="1">
      <alignment horizontal="center" vertical="center" wrapText="1"/>
    </xf>
    <xf numFmtId="0" fontId="28" fillId="38" borderId="11" xfId="46" applyFont="1" applyFill="1" applyBorder="1" applyAlignment="1">
      <alignment horizontal="center" vertical="center" wrapText="1"/>
    </xf>
    <xf numFmtId="0" fontId="28" fillId="38" borderId="11" xfId="46" applyFont="1" applyFill="1" applyBorder="1" applyAlignment="1">
      <alignment horizontal="left" vertical="center" wrapText="1"/>
    </xf>
    <xf numFmtId="1" fontId="28" fillId="39" borderId="11" xfId="0" applyNumberFormat="1" applyFont="1" applyFill="1" applyBorder="1" applyAlignment="1">
      <alignment horizontal="center" vertical="center" wrapText="1"/>
    </xf>
    <xf numFmtId="2" fontId="54" fillId="0" borderId="32" xfId="0" applyNumberFormat="1" applyFont="1" applyBorder="1" applyAlignment="1">
      <alignment horizontal="center" vertical="center" wrapText="1"/>
    </xf>
    <xf numFmtId="2" fontId="54" fillId="0" borderId="33" xfId="0" applyNumberFormat="1" applyFont="1" applyBorder="1" applyAlignment="1">
      <alignment horizontal="center" vertical="center" wrapText="1"/>
    </xf>
    <xf numFmtId="2" fontId="54" fillId="0" borderId="34" xfId="0" applyNumberFormat="1" applyFont="1" applyBorder="1" applyAlignment="1">
      <alignment horizontal="center" vertical="center" wrapText="1"/>
    </xf>
    <xf numFmtId="0" fontId="46" fillId="0" borderId="0" xfId="0" quotePrefix="1" applyFont="1" applyAlignment="1">
      <alignment horizontal="right"/>
    </xf>
    <xf numFmtId="0" fontId="0" fillId="0" borderId="0" xfId="0" applyAlignment="1">
      <alignment horizontal="right"/>
    </xf>
    <xf numFmtId="164" fontId="49" fillId="0" borderId="0" xfId="43" applyNumberFormat="1" applyFont="1" applyAlignment="1">
      <alignment horizontal="center" vertical="center"/>
    </xf>
    <xf numFmtId="0" fontId="50" fillId="0" borderId="19" xfId="0" applyFont="1" applyBorder="1" applyAlignment="1">
      <alignment horizontal="center" vertical="center" wrapText="1"/>
    </xf>
    <xf numFmtId="0" fontId="45" fillId="0" borderId="20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0" fontId="69" fillId="0" borderId="22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69" fillId="0" borderId="25" xfId="0" applyFont="1" applyBorder="1" applyAlignment="1">
      <alignment horizontal="center" vertical="center" wrapText="1"/>
    </xf>
    <xf numFmtId="0" fontId="69" fillId="0" borderId="26" xfId="0" applyFont="1" applyBorder="1" applyAlignment="1">
      <alignment horizontal="center" vertical="center" wrapText="1"/>
    </xf>
    <xf numFmtId="0" fontId="69" fillId="0" borderId="27" xfId="0" applyFont="1" applyBorder="1" applyAlignment="1">
      <alignment horizontal="center" vertical="center" wrapText="1"/>
    </xf>
    <xf numFmtId="0" fontId="52" fillId="0" borderId="28" xfId="0" applyFont="1" applyBorder="1" applyAlignment="1">
      <alignment horizontal="center" vertical="center"/>
    </xf>
    <xf numFmtId="0" fontId="52" fillId="0" borderId="29" xfId="0" applyFont="1" applyBorder="1" applyAlignment="1">
      <alignment horizontal="center" vertical="center"/>
    </xf>
    <xf numFmtId="0" fontId="52" fillId="0" borderId="30" xfId="0" applyFont="1" applyBorder="1" applyAlignment="1">
      <alignment horizontal="center" vertical="center"/>
    </xf>
    <xf numFmtId="0" fontId="33" fillId="33" borderId="0" xfId="0" applyFont="1" applyFill="1" applyAlignment="1">
      <alignment horizontal="right" vertical="center" wrapText="1"/>
    </xf>
    <xf numFmtId="0" fontId="33" fillId="33" borderId="10" xfId="0" applyFont="1" applyFill="1" applyBorder="1" applyAlignment="1">
      <alignment horizontal="right" vertical="center" wrapText="1"/>
    </xf>
    <xf numFmtId="0" fontId="33" fillId="33" borderId="17" xfId="0" applyFont="1" applyFill="1" applyBorder="1" applyAlignment="1">
      <alignment horizontal="right" vertical="center" wrapText="1"/>
    </xf>
    <xf numFmtId="0" fontId="33" fillId="33" borderId="18" xfId="0" applyFont="1" applyFill="1" applyBorder="1" applyAlignment="1">
      <alignment horizontal="right" vertical="center" wrapText="1"/>
    </xf>
    <xf numFmtId="0" fontId="49" fillId="0" borderId="0" xfId="0" applyFont="1" applyAlignment="1">
      <alignment vertical="center"/>
    </xf>
    <xf numFmtId="1" fontId="28" fillId="0" borderId="11" xfId="0" applyNumberFormat="1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left" vertical="center" wrapText="1"/>
    </xf>
    <xf numFmtId="4" fontId="28" fillId="0" borderId="1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164" fontId="49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0" fontId="56" fillId="0" borderId="0" xfId="0" applyFont="1" applyAlignment="1">
      <alignment horizontal="left" vertical="center" wrapText="1"/>
    </xf>
    <xf numFmtId="4" fontId="36" fillId="0" borderId="0" xfId="0" applyNumberFormat="1" applyFont="1" applyFill="1" applyAlignment="1">
      <alignment horizontal="center" vertical="center"/>
    </xf>
    <xf numFmtId="2" fontId="55" fillId="0" borderId="0" xfId="0" applyNumberFormat="1" applyFont="1" applyAlignment="1">
      <alignment horizontal="center" vertical="center" wrapText="1"/>
    </xf>
    <xf numFmtId="2" fontId="55" fillId="0" borderId="35" xfId="0" applyNumberFormat="1" applyFont="1" applyBorder="1" applyAlignment="1">
      <alignment horizontal="center" vertical="center" wrapText="1"/>
    </xf>
    <xf numFmtId="49" fontId="70" fillId="0" borderId="11" xfId="0" applyNumberFormat="1" applyFont="1" applyBorder="1" applyAlignment="1">
      <alignment horizontal="center" vertical="center" wrapText="1"/>
    </xf>
    <xf numFmtId="2" fontId="70" fillId="0" borderId="11" xfId="0" applyNumberFormat="1" applyFont="1" applyBorder="1" applyAlignment="1">
      <alignment horizontal="left" vertical="center" wrapText="1"/>
    </xf>
    <xf numFmtId="4" fontId="70" fillId="0" borderId="11" xfId="0" applyNumberFormat="1" applyFont="1" applyBorder="1" applyAlignment="1">
      <alignment horizontal="center" vertical="center" wrapText="1"/>
    </xf>
    <xf numFmtId="2" fontId="71" fillId="0" borderId="14" xfId="0" applyNumberFormat="1" applyFont="1" applyBorder="1" applyAlignment="1">
      <alignment horizontal="right" vertical="center" wrapText="1" indent="1"/>
    </xf>
    <xf numFmtId="2" fontId="71" fillId="0" borderId="15" xfId="0" applyNumberFormat="1" applyFont="1" applyBorder="1" applyAlignment="1">
      <alignment horizontal="right" vertical="center" wrapText="1" indent="1"/>
    </xf>
    <xf numFmtId="4" fontId="71" fillId="0" borderId="12" xfId="0" applyNumberFormat="1" applyFont="1" applyBorder="1" applyAlignment="1">
      <alignment horizontal="center" vertical="center" wrapText="1"/>
    </xf>
    <xf numFmtId="2" fontId="71" fillId="0" borderId="14" xfId="0" applyNumberFormat="1" applyFont="1" applyBorder="1" applyAlignment="1">
      <alignment horizontal="right" vertical="center" wrapText="1"/>
    </xf>
    <xf numFmtId="2" fontId="71" fillId="0" borderId="16" xfId="0" applyNumberFormat="1" applyFont="1" applyBorder="1" applyAlignment="1">
      <alignment horizontal="right" vertical="center" wrapText="1"/>
    </xf>
    <xf numFmtId="4" fontId="71" fillId="0" borderId="13" xfId="0" applyNumberFormat="1" applyFont="1" applyBorder="1" applyAlignment="1">
      <alignment horizontal="center" vertical="center" wrapText="1"/>
    </xf>
  </cellXfs>
  <cellStyles count="47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45" xr:uid="{89027736-C719-4F35-8C1E-640C9CC83AE8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 xr:uid="{00000000-0005-0000-0000-000023000000}"/>
    <cellStyle name="Normalny 3" xfId="46" xr:uid="{0C136210-D054-4375-866E-E34E18826B1B}"/>
    <cellStyle name="Normalny 6" xfId="44" xr:uid="{6CAF3BC1-CCED-4080-844F-D0CB8641CE7A}"/>
    <cellStyle name="Normalny_Bielsko kosztorys mury" xfId="43" xr:uid="{BD0CCCF2-6794-4A91-9AAD-D4A1DC551274}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g.giejlaszewska\AppData\Local\Microsoft\Windows\INetCache\Content.Outlook\4P0RVZBS\FE%20SL%20kolor%20poziom%20(002)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4638675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3E1DF65-2C42-269F-43DA-F85FD7B3B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4638675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A5E46D0-7486-C365-E8BC-B4671D41C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4667250</xdr:colOff>
      <xdr:row>1</xdr:row>
      <xdr:rowOff>133350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2D970EA-AECA-3B45-238F-6F76446F4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4705350</xdr:colOff>
      <xdr:row>1</xdr:row>
      <xdr:rowOff>142875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B324B00-7E80-223D-B870-B5D9F001B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4667250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20362AA-E5D6-5875-5A69-559466B92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4638675</xdr:colOff>
      <xdr:row>1</xdr:row>
      <xdr:rowOff>57150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6EE4CA6-6951-7893-D2D3-695216CED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4638675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EF87C67-52A9-9C9B-A6BC-22722B3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4638675</xdr:colOff>
      <xdr:row>1</xdr:row>
      <xdr:rowOff>9525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2045B8C-6FE5-91A6-FB1F-DFB9E581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4667250</xdr:colOff>
      <xdr:row>1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E0D6174-8BE6-400C-89FE-240935719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4705350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CE7DBE2-20CC-0BBE-7DF8-FC46FFE85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4667250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CF097BD-EDF7-64EE-345E-D2E759DA4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4638675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0C14FB5-756D-7F72-3FA2-7D9B0C635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4638675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CC583D1-15CC-034B-F56F-2A431672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4705350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73938D1-D42C-6147-8E52-43ACA2F4C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4667250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E7A692E-25D9-916C-5BD6-79281B30D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4667250</xdr:colOff>
      <xdr:row>1</xdr:row>
      <xdr:rowOff>95250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33EAFF2-109D-0853-8B46-87C19605F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1295400</xdr:colOff>
      <xdr:row>0</xdr:row>
      <xdr:rowOff>638175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63EE781-74D6-C0FF-B149-5F1BE92DC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H125"/>
  <sheetViews>
    <sheetView showGridLines="0" view="pageLayout" topLeftCell="A108" zoomScaleNormal="100" zoomScaleSheetLayoutView="100" workbookViewId="0">
      <selection activeCell="C103" sqref="C103"/>
    </sheetView>
  </sheetViews>
  <sheetFormatPr defaultColWidth="8.7109375" defaultRowHeight="34.5" customHeight="1" x14ac:dyDescent="0.25"/>
  <cols>
    <col min="1" max="1" width="6.7109375" style="7" customWidth="1"/>
    <col min="2" max="2" width="11.7109375" style="1" customWidth="1"/>
    <col min="3" max="3" width="78.28515625" style="5" customWidth="1"/>
    <col min="4" max="4" width="8.7109375" style="1" customWidth="1"/>
    <col min="5" max="5" width="11.28515625" style="7" customWidth="1"/>
    <col min="6" max="6" width="12.7109375" style="64" customWidth="1"/>
    <col min="7" max="7" width="23.28515625" style="64" customWidth="1"/>
    <col min="8" max="16384" width="8.7109375" style="1"/>
  </cols>
  <sheetData>
    <row r="1" spans="1:8" s="93" customFormat="1" ht="61.5" customHeight="1" x14ac:dyDescent="0.2">
      <c r="A1" s="99"/>
      <c r="B1" s="88"/>
      <c r="C1" s="99"/>
      <c r="D1" s="88"/>
      <c r="E1" s="100"/>
      <c r="F1" s="101"/>
      <c r="G1" s="88"/>
    </row>
    <row r="2" spans="1:8" s="93" customFormat="1" ht="12.75" x14ac:dyDescent="0.2">
      <c r="A2" s="102" t="s">
        <v>513</v>
      </c>
      <c r="B2" s="102"/>
      <c r="C2" s="103"/>
      <c r="D2" s="164" t="s">
        <v>515</v>
      </c>
      <c r="E2" s="164"/>
      <c r="F2" s="164"/>
      <c r="G2" s="164"/>
    </row>
    <row r="3" spans="1:8" s="93" customFormat="1" ht="12.75" x14ac:dyDescent="0.2">
      <c r="A3" s="102"/>
      <c r="B3" s="102"/>
      <c r="C3" s="103"/>
      <c r="D3" s="104"/>
      <c r="E3" s="104"/>
      <c r="F3" s="104"/>
      <c r="G3" s="104"/>
    </row>
    <row r="4" spans="1:8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8" s="93" customFormat="1" ht="15.75" customHeight="1" thickBot="1" x14ac:dyDescent="0.25">
      <c r="A5" s="165" t="s">
        <v>349</v>
      </c>
      <c r="B5" s="166"/>
      <c r="C5" s="166"/>
      <c r="D5" s="166"/>
      <c r="E5" s="166"/>
      <c r="F5" s="166"/>
      <c r="G5" s="167"/>
    </row>
    <row r="6" spans="1:8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8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8" s="93" customFormat="1" ht="13.5" hidden="1" thickBot="1" x14ac:dyDescent="0.25">
      <c r="A8" s="171"/>
      <c r="B8" s="172"/>
      <c r="C8" s="172"/>
      <c r="D8" s="172"/>
      <c r="E8" s="172"/>
      <c r="F8" s="172"/>
      <c r="G8" s="173"/>
    </row>
    <row r="9" spans="1:8" s="93" customFormat="1" ht="12.75" x14ac:dyDescent="0.2">
      <c r="A9" s="174" t="s">
        <v>350</v>
      </c>
      <c r="B9" s="175"/>
      <c r="C9" s="175"/>
      <c r="D9" s="175"/>
      <c r="E9" s="175"/>
      <c r="F9" s="175"/>
      <c r="G9" s="176"/>
    </row>
    <row r="10" spans="1:8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8" s="2" customFormat="1" ht="34.5" customHeight="1" x14ac:dyDescent="0.25">
      <c r="A11" s="27">
        <v>1</v>
      </c>
      <c r="B11" s="36" t="s">
        <v>40</v>
      </c>
      <c r="C11" s="28" t="s">
        <v>42</v>
      </c>
      <c r="D11" s="29"/>
      <c r="E11" s="30"/>
      <c r="F11" s="70"/>
      <c r="G11" s="31"/>
      <c r="H11" s="1"/>
    </row>
    <row r="12" spans="1:8" s="2" customFormat="1" ht="34.5" customHeight="1" x14ac:dyDescent="0.25">
      <c r="A12" s="27">
        <f t="shared" ref="A12:A19" si="0">A11+1</f>
        <v>2</v>
      </c>
      <c r="B12" s="36" t="s">
        <v>43</v>
      </c>
      <c r="C12" s="28" t="s">
        <v>212</v>
      </c>
      <c r="D12" s="29"/>
      <c r="E12" s="30"/>
      <c r="F12" s="70"/>
      <c r="G12" s="31"/>
      <c r="H12" s="1"/>
    </row>
    <row r="13" spans="1:8" s="57" customFormat="1" ht="34.5" customHeight="1" x14ac:dyDescent="0.25">
      <c r="A13" s="21">
        <f t="shared" si="0"/>
        <v>3</v>
      </c>
      <c r="B13" s="33" t="s">
        <v>43</v>
      </c>
      <c r="C13" s="32" t="s">
        <v>211</v>
      </c>
      <c r="D13" s="33" t="s">
        <v>34</v>
      </c>
      <c r="E13" s="21">
        <v>1</v>
      </c>
      <c r="F13" s="34"/>
      <c r="G13" s="34"/>
    </row>
    <row r="14" spans="1:8" s="57" customFormat="1" ht="34.5" customHeight="1" x14ac:dyDescent="0.25">
      <c r="A14" s="21">
        <f t="shared" si="0"/>
        <v>4</v>
      </c>
      <c r="B14" s="33" t="s">
        <v>43</v>
      </c>
      <c r="C14" s="32" t="s">
        <v>44</v>
      </c>
      <c r="D14" s="33" t="s">
        <v>34</v>
      </c>
      <c r="E14" s="21">
        <v>1</v>
      </c>
      <c r="F14" s="34"/>
      <c r="G14" s="34"/>
    </row>
    <row r="15" spans="1:8" s="2" customFormat="1" ht="34.5" customHeight="1" x14ac:dyDescent="0.25">
      <c r="A15" s="27">
        <f t="shared" si="0"/>
        <v>5</v>
      </c>
      <c r="B15" s="36" t="s">
        <v>45</v>
      </c>
      <c r="C15" s="28" t="s">
        <v>6</v>
      </c>
      <c r="D15" s="29"/>
      <c r="E15" s="30"/>
      <c r="F15" s="70"/>
      <c r="G15" s="31"/>
      <c r="H15" s="1"/>
    </row>
    <row r="16" spans="1:8" s="2" customFormat="1" ht="34.5" customHeight="1" x14ac:dyDescent="0.25">
      <c r="A16" s="27">
        <f t="shared" si="0"/>
        <v>6</v>
      </c>
      <c r="B16" s="36" t="s">
        <v>46</v>
      </c>
      <c r="C16" s="28" t="s">
        <v>7</v>
      </c>
      <c r="D16" s="29"/>
      <c r="E16" s="30"/>
      <c r="F16" s="70"/>
      <c r="G16" s="31"/>
      <c r="H16" s="1"/>
    </row>
    <row r="17" spans="1:8" s="57" customFormat="1" ht="34.5" customHeight="1" x14ac:dyDescent="0.25">
      <c r="A17" s="21">
        <f t="shared" si="0"/>
        <v>7</v>
      </c>
      <c r="B17" s="33" t="s">
        <v>46</v>
      </c>
      <c r="C17" s="32" t="s">
        <v>339</v>
      </c>
      <c r="D17" s="33" t="s">
        <v>34</v>
      </c>
      <c r="E17" s="21">
        <v>1</v>
      </c>
      <c r="F17" s="34"/>
      <c r="G17" s="34"/>
    </row>
    <row r="18" spans="1:8" s="57" customFormat="1" ht="34.5" customHeight="1" x14ac:dyDescent="0.25">
      <c r="A18" s="21">
        <f t="shared" si="0"/>
        <v>8</v>
      </c>
      <c r="B18" s="33" t="s">
        <v>46</v>
      </c>
      <c r="C18" s="32" t="s">
        <v>41</v>
      </c>
      <c r="D18" s="33" t="s">
        <v>34</v>
      </c>
      <c r="E18" s="21">
        <v>1</v>
      </c>
      <c r="F18" s="34"/>
      <c r="G18" s="34"/>
    </row>
    <row r="19" spans="1:8" s="23" customFormat="1" ht="34.5" customHeight="1" x14ac:dyDescent="0.25">
      <c r="A19" s="21">
        <f t="shared" si="0"/>
        <v>9</v>
      </c>
      <c r="B19" s="33" t="s">
        <v>46</v>
      </c>
      <c r="C19" s="32" t="s">
        <v>260</v>
      </c>
      <c r="D19" s="33" t="s">
        <v>8</v>
      </c>
      <c r="E19" s="21">
        <v>1</v>
      </c>
      <c r="F19" s="34"/>
      <c r="G19" s="34"/>
    </row>
    <row r="20" spans="1:8" s="22" customFormat="1" ht="34.5" customHeight="1" x14ac:dyDescent="0.25">
      <c r="A20" s="27">
        <f>A19+1</f>
        <v>10</v>
      </c>
      <c r="B20" s="36" t="s">
        <v>47</v>
      </c>
      <c r="C20" s="28" t="s">
        <v>35</v>
      </c>
      <c r="D20" s="29"/>
      <c r="E20" s="30"/>
      <c r="F20" s="70"/>
      <c r="G20" s="31"/>
      <c r="H20" s="23"/>
    </row>
    <row r="21" spans="1:8" s="57" customFormat="1" ht="34.5" customHeight="1" x14ac:dyDescent="0.25">
      <c r="A21" s="21">
        <f t="shared" ref="A21:A44" si="1">A20+1</f>
        <v>11</v>
      </c>
      <c r="B21" s="33" t="s">
        <v>47</v>
      </c>
      <c r="C21" s="32" t="s">
        <v>340</v>
      </c>
      <c r="D21" s="33" t="s">
        <v>213</v>
      </c>
      <c r="E21" s="21">
        <v>836</v>
      </c>
      <c r="F21" s="34"/>
      <c r="G21" s="34"/>
    </row>
    <row r="22" spans="1:8" ht="34.5" customHeight="1" x14ac:dyDescent="0.25">
      <c r="A22" s="27">
        <f>A21+1</f>
        <v>12</v>
      </c>
      <c r="B22" s="36" t="s">
        <v>48</v>
      </c>
      <c r="C22" s="28" t="s">
        <v>9</v>
      </c>
      <c r="D22" s="29"/>
      <c r="E22" s="30"/>
      <c r="F22" s="70"/>
      <c r="G22" s="31"/>
    </row>
    <row r="23" spans="1:8" s="57" customFormat="1" ht="34.5" customHeight="1" x14ac:dyDescent="0.25">
      <c r="A23" s="21">
        <f>A22+1</f>
        <v>13</v>
      </c>
      <c r="B23" s="33" t="s">
        <v>48</v>
      </c>
      <c r="C23" s="32" t="s">
        <v>49</v>
      </c>
      <c r="D23" s="33" t="s">
        <v>10</v>
      </c>
      <c r="E23" s="21">
        <v>221</v>
      </c>
      <c r="F23" s="34"/>
      <c r="G23" s="34"/>
    </row>
    <row r="24" spans="1:8" s="57" customFormat="1" ht="34.5" customHeight="1" x14ac:dyDescent="0.25">
      <c r="A24" s="21">
        <f>A23+1</f>
        <v>14</v>
      </c>
      <c r="B24" s="33" t="s">
        <v>48</v>
      </c>
      <c r="C24" s="32" t="s">
        <v>191</v>
      </c>
      <c r="D24" s="33" t="s">
        <v>10</v>
      </c>
      <c r="E24" s="21">
        <v>14</v>
      </c>
      <c r="F24" s="34"/>
      <c r="G24" s="34"/>
    </row>
    <row r="25" spans="1:8" s="57" customFormat="1" ht="34.5" customHeight="1" x14ac:dyDescent="0.25">
      <c r="A25" s="21">
        <f t="shared" ref="A25:A27" si="2">A24+1</f>
        <v>15</v>
      </c>
      <c r="B25" s="33" t="s">
        <v>48</v>
      </c>
      <c r="C25" s="32" t="s">
        <v>50</v>
      </c>
      <c r="D25" s="33" t="s">
        <v>10</v>
      </c>
      <c r="E25" s="21">
        <v>147</v>
      </c>
      <c r="F25" s="34"/>
      <c r="G25" s="34"/>
    </row>
    <row r="26" spans="1:8" s="57" customFormat="1" ht="34.5" customHeight="1" x14ac:dyDescent="0.25">
      <c r="A26" s="21">
        <f t="shared" si="2"/>
        <v>16</v>
      </c>
      <c r="B26" s="33" t="s">
        <v>48</v>
      </c>
      <c r="C26" s="32" t="s">
        <v>51</v>
      </c>
      <c r="D26" s="33" t="s">
        <v>213</v>
      </c>
      <c r="E26" s="21">
        <v>124</v>
      </c>
      <c r="F26" s="34"/>
      <c r="G26" s="34"/>
    </row>
    <row r="27" spans="1:8" s="57" customFormat="1" ht="34.5" customHeight="1" x14ac:dyDescent="0.25">
      <c r="A27" s="21">
        <f t="shared" si="2"/>
        <v>17</v>
      </c>
      <c r="B27" s="33" t="s">
        <v>48</v>
      </c>
      <c r="C27" s="32" t="s">
        <v>52</v>
      </c>
      <c r="D27" s="33" t="s">
        <v>213</v>
      </c>
      <c r="E27" s="21">
        <v>94</v>
      </c>
      <c r="F27" s="34"/>
      <c r="G27" s="34"/>
    </row>
    <row r="28" spans="1:8" s="57" customFormat="1" ht="34.5" customHeight="1" x14ac:dyDescent="0.25">
      <c r="A28" s="21">
        <f t="shared" ref="A28:A31" si="3">A27+1</f>
        <v>18</v>
      </c>
      <c r="B28" s="33" t="s">
        <v>48</v>
      </c>
      <c r="C28" s="32" t="s">
        <v>192</v>
      </c>
      <c r="D28" s="33" t="s">
        <v>213</v>
      </c>
      <c r="E28" s="21">
        <v>35</v>
      </c>
      <c r="F28" s="34"/>
      <c r="G28" s="34"/>
    </row>
    <row r="29" spans="1:8" s="57" customFormat="1" ht="34.5" customHeight="1" x14ac:dyDescent="0.25">
      <c r="A29" s="21">
        <f t="shared" si="3"/>
        <v>19</v>
      </c>
      <c r="B29" s="33" t="s">
        <v>48</v>
      </c>
      <c r="C29" s="32" t="s">
        <v>193</v>
      </c>
      <c r="D29" s="33" t="s">
        <v>213</v>
      </c>
      <c r="E29" s="21">
        <v>295</v>
      </c>
      <c r="F29" s="34"/>
      <c r="G29" s="34"/>
    </row>
    <row r="30" spans="1:8" s="57" customFormat="1" ht="34.5" customHeight="1" x14ac:dyDescent="0.25">
      <c r="A30" s="21">
        <f t="shared" si="3"/>
        <v>20</v>
      </c>
      <c r="B30" s="33" t="s">
        <v>48</v>
      </c>
      <c r="C30" s="32" t="s">
        <v>194</v>
      </c>
      <c r="D30" s="33" t="s">
        <v>213</v>
      </c>
      <c r="E30" s="21">
        <v>34</v>
      </c>
      <c r="F30" s="34"/>
      <c r="G30" s="34"/>
    </row>
    <row r="31" spans="1:8" s="57" customFormat="1" ht="34.5" customHeight="1" x14ac:dyDescent="0.25">
      <c r="A31" s="21">
        <f t="shared" si="3"/>
        <v>21</v>
      </c>
      <c r="B31" s="33" t="s">
        <v>48</v>
      </c>
      <c r="C31" s="32" t="s">
        <v>195</v>
      </c>
      <c r="D31" s="33" t="s">
        <v>214</v>
      </c>
      <c r="E31" s="21">
        <v>2</v>
      </c>
      <c r="F31" s="34"/>
      <c r="G31" s="34"/>
    </row>
    <row r="32" spans="1:8" s="23" customFormat="1" ht="34.5" customHeight="1" x14ac:dyDescent="0.25">
      <c r="A32" s="27">
        <f>A31+1</f>
        <v>22</v>
      </c>
      <c r="B32" s="36" t="s">
        <v>53</v>
      </c>
      <c r="C32" s="28" t="s">
        <v>11</v>
      </c>
      <c r="D32" s="29"/>
      <c r="E32" s="30"/>
      <c r="F32" s="70"/>
      <c r="G32" s="31"/>
    </row>
    <row r="33" spans="1:7" s="23" customFormat="1" ht="34.5" customHeight="1" x14ac:dyDescent="0.25">
      <c r="A33" s="27">
        <f t="shared" si="1"/>
        <v>23</v>
      </c>
      <c r="B33" s="36" t="s">
        <v>54</v>
      </c>
      <c r="C33" s="28" t="s">
        <v>37</v>
      </c>
      <c r="D33" s="29"/>
      <c r="E33" s="30"/>
      <c r="F33" s="70"/>
      <c r="G33" s="31"/>
    </row>
    <row r="34" spans="1:7" s="57" customFormat="1" ht="34.5" customHeight="1" x14ac:dyDescent="0.25">
      <c r="A34" s="21">
        <f t="shared" si="1"/>
        <v>24</v>
      </c>
      <c r="B34" s="33" t="s">
        <v>54</v>
      </c>
      <c r="C34" s="32" t="s">
        <v>93</v>
      </c>
      <c r="D34" s="33" t="s">
        <v>214</v>
      </c>
      <c r="E34" s="21">
        <v>487</v>
      </c>
      <c r="F34" s="34"/>
      <c r="G34" s="34"/>
    </row>
    <row r="35" spans="1:7" s="23" customFormat="1" ht="34.5" customHeight="1" x14ac:dyDescent="0.25">
      <c r="A35" s="27">
        <f>A34+1</f>
        <v>25</v>
      </c>
      <c r="B35" s="36" t="s">
        <v>55</v>
      </c>
      <c r="C35" s="28" t="s">
        <v>12</v>
      </c>
      <c r="D35" s="29"/>
      <c r="E35" s="30"/>
      <c r="F35" s="70"/>
      <c r="G35" s="31"/>
    </row>
    <row r="36" spans="1:7" s="57" customFormat="1" ht="34.5" customHeight="1" x14ac:dyDescent="0.25">
      <c r="A36" s="21">
        <f t="shared" si="1"/>
        <v>26</v>
      </c>
      <c r="B36" s="33" t="s">
        <v>55</v>
      </c>
      <c r="C36" s="32" t="s">
        <v>94</v>
      </c>
      <c r="D36" s="33" t="s">
        <v>214</v>
      </c>
      <c r="E36" s="21">
        <v>96</v>
      </c>
      <c r="F36" s="34"/>
      <c r="G36" s="34"/>
    </row>
    <row r="37" spans="1:7" ht="34.5" customHeight="1" x14ac:dyDescent="0.25">
      <c r="A37" s="27">
        <f>A36+1</f>
        <v>27</v>
      </c>
      <c r="B37" s="36" t="s">
        <v>60</v>
      </c>
      <c r="C37" s="28" t="s">
        <v>14</v>
      </c>
      <c r="D37" s="29"/>
      <c r="E37" s="30"/>
      <c r="F37" s="70"/>
      <c r="G37" s="31"/>
    </row>
    <row r="38" spans="1:7" ht="34.5" customHeight="1" x14ac:dyDescent="0.25">
      <c r="A38" s="27">
        <f t="shared" si="1"/>
        <v>28</v>
      </c>
      <c r="B38" s="36" t="s">
        <v>61</v>
      </c>
      <c r="C38" s="28" t="s">
        <v>15</v>
      </c>
      <c r="D38" s="29"/>
      <c r="E38" s="30"/>
      <c r="F38" s="70"/>
      <c r="G38" s="31"/>
    </row>
    <row r="39" spans="1:7" s="57" customFormat="1" ht="34.5" customHeight="1" x14ac:dyDescent="0.25">
      <c r="A39" s="21">
        <f t="shared" si="1"/>
        <v>29</v>
      </c>
      <c r="B39" s="33" t="s">
        <v>61</v>
      </c>
      <c r="C39" s="32" t="s">
        <v>215</v>
      </c>
      <c r="D39" s="33" t="s">
        <v>213</v>
      </c>
      <c r="E39" s="21">
        <v>847</v>
      </c>
      <c r="F39" s="34"/>
      <c r="G39" s="34"/>
    </row>
    <row r="40" spans="1:7" ht="34.5" customHeight="1" x14ac:dyDescent="0.25">
      <c r="A40" s="27">
        <f>A39+1</f>
        <v>30</v>
      </c>
      <c r="B40" s="36" t="s">
        <v>62</v>
      </c>
      <c r="C40" s="28" t="s">
        <v>16</v>
      </c>
      <c r="D40" s="29"/>
      <c r="E40" s="35"/>
      <c r="F40" s="70"/>
      <c r="G40" s="31"/>
    </row>
    <row r="41" spans="1:7" s="57" customFormat="1" ht="34.5" customHeight="1" x14ac:dyDescent="0.25">
      <c r="A41" s="21">
        <f t="shared" si="1"/>
        <v>31</v>
      </c>
      <c r="B41" s="33" t="s">
        <v>62</v>
      </c>
      <c r="C41" s="32" t="s">
        <v>17</v>
      </c>
      <c r="D41" s="33" t="s">
        <v>213</v>
      </c>
      <c r="E41" s="21">
        <v>496</v>
      </c>
      <c r="F41" s="34"/>
      <c r="G41" s="34"/>
    </row>
    <row r="42" spans="1:7" s="57" customFormat="1" ht="34.5" customHeight="1" x14ac:dyDescent="0.25">
      <c r="A42" s="21">
        <f t="shared" si="1"/>
        <v>32</v>
      </c>
      <c r="B42" s="33" t="s">
        <v>62</v>
      </c>
      <c r="C42" s="32" t="s">
        <v>63</v>
      </c>
      <c r="D42" s="33" t="s">
        <v>213</v>
      </c>
      <c r="E42" s="21">
        <v>496</v>
      </c>
      <c r="F42" s="34"/>
      <c r="G42" s="34"/>
    </row>
    <row r="43" spans="1:7" s="57" customFormat="1" ht="34.5" customHeight="1" x14ac:dyDescent="0.25">
      <c r="A43" s="21">
        <f t="shared" si="1"/>
        <v>33</v>
      </c>
      <c r="B43" s="33" t="s">
        <v>62</v>
      </c>
      <c r="C43" s="32" t="s">
        <v>18</v>
      </c>
      <c r="D43" s="33" t="s">
        <v>213</v>
      </c>
      <c r="E43" s="21">
        <f>E41+E42</f>
        <v>992</v>
      </c>
      <c r="F43" s="34"/>
      <c r="G43" s="34"/>
    </row>
    <row r="44" spans="1:7" ht="34.5" customHeight="1" x14ac:dyDescent="0.25">
      <c r="A44" s="27">
        <f t="shared" si="1"/>
        <v>34</v>
      </c>
      <c r="B44" s="36" t="s">
        <v>64</v>
      </c>
      <c r="C44" s="28" t="s">
        <v>65</v>
      </c>
      <c r="D44" s="29"/>
      <c r="E44" s="35"/>
      <c r="F44" s="70"/>
      <c r="G44" s="31"/>
    </row>
    <row r="45" spans="1:7" s="57" customFormat="1" ht="34.5" customHeight="1" x14ac:dyDescent="0.25">
      <c r="A45" s="21">
        <f>A44+1</f>
        <v>35</v>
      </c>
      <c r="B45" s="33" t="s">
        <v>64</v>
      </c>
      <c r="C45" s="32" t="s">
        <v>38</v>
      </c>
      <c r="D45" s="33"/>
      <c r="E45" s="21"/>
      <c r="F45" s="34"/>
      <c r="G45" s="34"/>
    </row>
    <row r="46" spans="1:7" s="62" customFormat="1" ht="34.5" customHeight="1" x14ac:dyDescent="0.25">
      <c r="A46" s="58"/>
      <c r="B46" s="59"/>
      <c r="C46" s="60" t="s">
        <v>168</v>
      </c>
      <c r="D46" s="59" t="s">
        <v>348</v>
      </c>
      <c r="E46" s="58">
        <v>268</v>
      </c>
      <c r="F46" s="61"/>
      <c r="G46" s="61"/>
    </row>
    <row r="47" spans="1:7" s="62" customFormat="1" ht="34.5" customHeight="1" x14ac:dyDescent="0.25">
      <c r="A47" s="58"/>
      <c r="B47" s="59"/>
      <c r="C47" s="60" t="s">
        <v>169</v>
      </c>
      <c r="D47" s="59" t="s">
        <v>348</v>
      </c>
      <c r="E47" s="58">
        <v>18</v>
      </c>
      <c r="F47" s="61"/>
      <c r="G47" s="61"/>
    </row>
    <row r="48" spans="1:7" s="62" customFormat="1" ht="34.5" customHeight="1" x14ac:dyDescent="0.25">
      <c r="A48" s="58"/>
      <c r="B48" s="59"/>
      <c r="C48" s="60" t="s">
        <v>170</v>
      </c>
      <c r="D48" s="59" t="s">
        <v>348</v>
      </c>
      <c r="E48" s="58">
        <v>21</v>
      </c>
      <c r="F48" s="61"/>
      <c r="G48" s="61"/>
    </row>
    <row r="49" spans="1:7" s="62" customFormat="1" ht="34.5" customHeight="1" x14ac:dyDescent="0.25">
      <c r="A49" s="58"/>
      <c r="B49" s="59"/>
      <c r="C49" s="60" t="s">
        <v>171</v>
      </c>
      <c r="D49" s="59" t="s">
        <v>348</v>
      </c>
      <c r="E49" s="58">
        <v>5</v>
      </c>
      <c r="F49" s="61"/>
      <c r="G49" s="61"/>
    </row>
    <row r="50" spans="1:7" s="62" customFormat="1" ht="34.5" customHeight="1" x14ac:dyDescent="0.25">
      <c r="A50" s="58"/>
      <c r="B50" s="59"/>
      <c r="C50" s="60" t="s">
        <v>176</v>
      </c>
      <c r="D50" s="59" t="s">
        <v>348</v>
      </c>
      <c r="E50" s="58">
        <v>3</v>
      </c>
      <c r="F50" s="61"/>
      <c r="G50" s="61"/>
    </row>
    <row r="51" spans="1:7" s="62" customFormat="1" ht="34.5" customHeight="1" x14ac:dyDescent="0.25">
      <c r="A51" s="58"/>
      <c r="B51" s="59"/>
      <c r="C51" s="60" t="s">
        <v>172</v>
      </c>
      <c r="D51" s="59" t="s">
        <v>348</v>
      </c>
      <c r="E51" s="58">
        <v>3</v>
      </c>
      <c r="F51" s="61"/>
      <c r="G51" s="61"/>
    </row>
    <row r="52" spans="1:7" s="62" customFormat="1" ht="34.5" customHeight="1" x14ac:dyDescent="0.25">
      <c r="A52" s="58"/>
      <c r="B52" s="59"/>
      <c r="C52" s="60" t="s">
        <v>173</v>
      </c>
      <c r="D52" s="59" t="s">
        <v>348</v>
      </c>
      <c r="E52" s="58">
        <v>316</v>
      </c>
      <c r="F52" s="61"/>
      <c r="G52" s="61"/>
    </row>
    <row r="53" spans="1:7" s="57" customFormat="1" ht="34.5" customHeight="1" x14ac:dyDescent="0.25">
      <c r="A53" s="21">
        <f>A45+1</f>
        <v>36</v>
      </c>
      <c r="B53" s="33" t="s">
        <v>64</v>
      </c>
      <c r="C53" s="32" t="s">
        <v>154</v>
      </c>
      <c r="D53" s="33" t="s">
        <v>213</v>
      </c>
      <c r="E53" s="21">
        <v>175</v>
      </c>
      <c r="F53" s="34"/>
      <c r="G53" s="34"/>
    </row>
    <row r="54" spans="1:7" s="57" customFormat="1" ht="34.5" customHeight="1" x14ac:dyDescent="0.25">
      <c r="A54" s="21">
        <f>A53+1</f>
        <v>37</v>
      </c>
      <c r="B54" s="33" t="s">
        <v>64</v>
      </c>
      <c r="C54" s="32" t="s">
        <v>174</v>
      </c>
      <c r="D54" s="33"/>
      <c r="E54" s="21"/>
      <c r="F54" s="34"/>
      <c r="G54" s="61"/>
    </row>
    <row r="55" spans="1:7" s="62" customFormat="1" ht="34.5" customHeight="1" x14ac:dyDescent="0.25">
      <c r="A55" s="58"/>
      <c r="B55" s="59"/>
      <c r="C55" s="60" t="s">
        <v>175</v>
      </c>
      <c r="D55" s="59" t="s">
        <v>348</v>
      </c>
      <c r="E55" s="146">
        <v>53</v>
      </c>
      <c r="F55" s="61"/>
      <c r="G55" s="61"/>
    </row>
    <row r="56" spans="1:7" s="62" customFormat="1" ht="34.5" customHeight="1" x14ac:dyDescent="0.25">
      <c r="A56" s="58"/>
      <c r="B56" s="59"/>
      <c r="C56" s="60" t="s">
        <v>177</v>
      </c>
      <c r="D56" s="59" t="s">
        <v>348</v>
      </c>
      <c r="E56" s="58">
        <v>12</v>
      </c>
      <c r="F56" s="61"/>
      <c r="G56" s="61"/>
    </row>
    <row r="57" spans="1:7" ht="34.5" customHeight="1" x14ac:dyDescent="0.25">
      <c r="A57" s="27">
        <f>A54+1</f>
        <v>38</v>
      </c>
      <c r="B57" s="36" t="s">
        <v>66</v>
      </c>
      <c r="C57" s="28" t="s">
        <v>19</v>
      </c>
      <c r="D57" s="29"/>
      <c r="E57" s="30"/>
      <c r="F57" s="70"/>
      <c r="G57" s="31"/>
    </row>
    <row r="58" spans="1:7" s="57" customFormat="1" ht="34.5" customHeight="1" x14ac:dyDescent="0.25">
      <c r="A58" s="21">
        <f>A57+1</f>
        <v>39</v>
      </c>
      <c r="B58" s="33" t="s">
        <v>67</v>
      </c>
      <c r="C58" s="32" t="s">
        <v>39</v>
      </c>
      <c r="D58" s="33"/>
      <c r="E58" s="21"/>
      <c r="F58" s="34"/>
      <c r="G58" s="34"/>
    </row>
    <row r="59" spans="1:7" s="62" customFormat="1" ht="34.5" customHeight="1" x14ac:dyDescent="0.25">
      <c r="A59" s="58"/>
      <c r="B59" s="59"/>
      <c r="C59" s="60" t="s">
        <v>168</v>
      </c>
      <c r="D59" s="59" t="s">
        <v>348</v>
      </c>
      <c r="E59" s="58">
        <v>251</v>
      </c>
      <c r="F59" s="61"/>
      <c r="G59" s="61"/>
    </row>
    <row r="60" spans="1:7" s="62" customFormat="1" ht="34.5" customHeight="1" x14ac:dyDescent="0.25">
      <c r="A60" s="58"/>
      <c r="B60" s="59"/>
      <c r="C60" s="60" t="s">
        <v>169</v>
      </c>
      <c r="D60" s="59" t="s">
        <v>348</v>
      </c>
      <c r="E60" s="58">
        <v>17</v>
      </c>
      <c r="F60" s="61"/>
      <c r="G60" s="61"/>
    </row>
    <row r="61" spans="1:7" s="62" customFormat="1" ht="34.5" customHeight="1" x14ac:dyDescent="0.25">
      <c r="A61" s="58"/>
      <c r="B61" s="59"/>
      <c r="C61" s="60" t="s">
        <v>170</v>
      </c>
      <c r="D61" s="59" t="s">
        <v>348</v>
      </c>
      <c r="E61" s="58">
        <v>21</v>
      </c>
      <c r="F61" s="61"/>
      <c r="G61" s="61"/>
    </row>
    <row r="62" spans="1:7" s="62" customFormat="1" ht="34.5" customHeight="1" x14ac:dyDescent="0.25">
      <c r="A62" s="58"/>
      <c r="B62" s="59"/>
      <c r="C62" s="60" t="s">
        <v>171</v>
      </c>
      <c r="D62" s="59" t="s">
        <v>348</v>
      </c>
      <c r="E62" s="58">
        <v>5</v>
      </c>
      <c r="F62" s="61"/>
      <c r="G62" s="61"/>
    </row>
    <row r="63" spans="1:7" s="62" customFormat="1" ht="34.5" customHeight="1" x14ac:dyDescent="0.25">
      <c r="A63" s="58"/>
      <c r="B63" s="59"/>
      <c r="C63" s="60" t="s">
        <v>176</v>
      </c>
      <c r="D63" s="59" t="s">
        <v>348</v>
      </c>
      <c r="E63" s="58">
        <v>3</v>
      </c>
      <c r="F63" s="61"/>
      <c r="G63" s="61"/>
    </row>
    <row r="64" spans="1:7" s="62" customFormat="1" ht="34.5" customHeight="1" x14ac:dyDescent="0.25">
      <c r="A64" s="58"/>
      <c r="B64" s="59"/>
      <c r="C64" s="60" t="s">
        <v>172</v>
      </c>
      <c r="D64" s="59" t="s">
        <v>348</v>
      </c>
      <c r="E64" s="58">
        <v>3</v>
      </c>
      <c r="F64" s="61"/>
      <c r="G64" s="61"/>
    </row>
    <row r="65" spans="1:7" s="62" customFormat="1" ht="34.5" customHeight="1" x14ac:dyDescent="0.25">
      <c r="A65" s="58"/>
      <c r="B65" s="59"/>
      <c r="C65" s="60" t="s">
        <v>173</v>
      </c>
      <c r="D65" s="59" t="s">
        <v>348</v>
      </c>
      <c r="E65" s="58">
        <v>308</v>
      </c>
      <c r="F65" s="61"/>
      <c r="G65" s="61"/>
    </row>
    <row r="66" spans="1:7" s="62" customFormat="1" ht="34.5" customHeight="1" x14ac:dyDescent="0.25">
      <c r="A66" s="58"/>
      <c r="B66" s="59"/>
      <c r="C66" s="60" t="s">
        <v>216</v>
      </c>
      <c r="D66" s="59" t="s">
        <v>348</v>
      </c>
      <c r="E66" s="58">
        <v>175</v>
      </c>
      <c r="F66" s="61"/>
      <c r="G66" s="61"/>
    </row>
    <row r="67" spans="1:7" s="62" customFormat="1" ht="34.5" customHeight="1" x14ac:dyDescent="0.25">
      <c r="A67" s="58"/>
      <c r="B67" s="59"/>
      <c r="C67" s="60" t="s">
        <v>177</v>
      </c>
      <c r="D67" s="59" t="s">
        <v>348</v>
      </c>
      <c r="E67" s="58">
        <v>12</v>
      </c>
      <c r="F67" s="61"/>
      <c r="G67" s="61"/>
    </row>
    <row r="68" spans="1:7" s="57" customFormat="1" ht="34.5" customHeight="1" x14ac:dyDescent="0.25">
      <c r="A68" s="21">
        <f>A58+1</f>
        <v>40</v>
      </c>
      <c r="B68" s="33" t="s">
        <v>67</v>
      </c>
      <c r="C68" s="32" t="s">
        <v>178</v>
      </c>
      <c r="D68" s="33" t="s">
        <v>213</v>
      </c>
      <c r="E68" s="21">
        <v>53</v>
      </c>
      <c r="F68" s="34"/>
      <c r="G68" s="34"/>
    </row>
    <row r="69" spans="1:7" ht="34.5" customHeight="1" x14ac:dyDescent="0.25">
      <c r="A69" s="27">
        <f>A68+1</f>
        <v>41</v>
      </c>
      <c r="B69" s="36" t="s">
        <v>68</v>
      </c>
      <c r="C69" s="28" t="s">
        <v>20</v>
      </c>
      <c r="D69" s="29"/>
      <c r="E69" s="30"/>
      <c r="F69" s="70"/>
      <c r="G69" s="31"/>
    </row>
    <row r="70" spans="1:7" ht="34.5" customHeight="1" x14ac:dyDescent="0.25">
      <c r="A70" s="27">
        <f t="shared" ref="A70:A80" si="4">A69+1</f>
        <v>42</v>
      </c>
      <c r="B70" s="36" t="s">
        <v>69</v>
      </c>
      <c r="C70" s="28" t="s">
        <v>21</v>
      </c>
      <c r="D70" s="29"/>
      <c r="E70" s="30"/>
      <c r="F70" s="70"/>
      <c r="G70" s="31"/>
    </row>
    <row r="71" spans="1:7" s="57" customFormat="1" ht="34.5" customHeight="1" x14ac:dyDescent="0.25">
      <c r="A71" s="21">
        <f t="shared" si="4"/>
        <v>43</v>
      </c>
      <c r="B71" s="33" t="s">
        <v>69</v>
      </c>
      <c r="C71" s="32" t="s">
        <v>179</v>
      </c>
      <c r="D71" s="33" t="s">
        <v>213</v>
      </c>
      <c r="E71" s="21">
        <v>12</v>
      </c>
      <c r="F71" s="34"/>
      <c r="G71" s="34"/>
    </row>
    <row r="72" spans="1:7" s="57" customFormat="1" ht="34.5" customHeight="1" x14ac:dyDescent="0.25">
      <c r="A72" s="21">
        <f>A71+1</f>
        <v>44</v>
      </c>
      <c r="B72" s="33" t="s">
        <v>69</v>
      </c>
      <c r="C72" s="32" t="s">
        <v>180</v>
      </c>
      <c r="D72" s="33" t="s">
        <v>213</v>
      </c>
      <c r="E72" s="21">
        <v>175</v>
      </c>
      <c r="F72" s="34"/>
      <c r="G72" s="34"/>
    </row>
    <row r="73" spans="1:7" s="57" customFormat="1" ht="34.5" customHeight="1" x14ac:dyDescent="0.25">
      <c r="A73" s="21">
        <f>A72+1</f>
        <v>45</v>
      </c>
      <c r="B73" s="33" t="s">
        <v>69</v>
      </c>
      <c r="C73" s="32" t="s">
        <v>490</v>
      </c>
      <c r="D73" s="33" t="s">
        <v>213</v>
      </c>
      <c r="E73" s="21">
        <v>309</v>
      </c>
      <c r="F73" s="34"/>
      <c r="G73" s="34"/>
    </row>
    <row r="74" spans="1:7" ht="34.5" customHeight="1" x14ac:dyDescent="0.25">
      <c r="A74" s="27">
        <f>A73+1</f>
        <v>46</v>
      </c>
      <c r="B74" s="36" t="s">
        <v>184</v>
      </c>
      <c r="C74" s="28" t="s">
        <v>185</v>
      </c>
      <c r="D74" s="29"/>
      <c r="E74" s="30"/>
      <c r="F74" s="70"/>
      <c r="G74" s="31"/>
    </row>
    <row r="75" spans="1:7" s="57" customFormat="1" ht="34.15" customHeight="1" x14ac:dyDescent="0.25">
      <c r="A75" s="21">
        <f t="shared" ref="A75" si="5">A74+1</f>
        <v>47</v>
      </c>
      <c r="B75" s="33" t="s">
        <v>184</v>
      </c>
      <c r="C75" s="32" t="s">
        <v>217</v>
      </c>
      <c r="D75" s="33" t="s">
        <v>213</v>
      </c>
      <c r="E75" s="21">
        <v>54</v>
      </c>
      <c r="F75" s="34"/>
      <c r="G75" s="34"/>
    </row>
    <row r="76" spans="1:7" ht="34.5" customHeight="1" x14ac:dyDescent="0.25">
      <c r="A76" s="27">
        <f>A75+1</f>
        <v>48</v>
      </c>
      <c r="B76" s="36" t="s">
        <v>186</v>
      </c>
      <c r="C76" s="28" t="s">
        <v>187</v>
      </c>
      <c r="D76" s="29"/>
      <c r="E76" s="30"/>
      <c r="F76" s="70"/>
      <c r="G76" s="31"/>
    </row>
    <row r="77" spans="1:7" s="23" customFormat="1" ht="34.15" customHeight="1" x14ac:dyDescent="0.25">
      <c r="A77" s="27">
        <f>A76+1</f>
        <v>49</v>
      </c>
      <c r="B77" s="36" t="s">
        <v>188</v>
      </c>
      <c r="C77" s="28" t="s">
        <v>189</v>
      </c>
      <c r="D77" s="29"/>
      <c r="E77" s="30"/>
      <c r="F77" s="70"/>
      <c r="G77" s="31"/>
    </row>
    <row r="78" spans="1:7" s="57" customFormat="1" ht="34.15" customHeight="1" x14ac:dyDescent="0.25">
      <c r="A78" s="21">
        <f t="shared" ref="A78" si="6">A77+1</f>
        <v>50</v>
      </c>
      <c r="B78" s="33" t="s">
        <v>188</v>
      </c>
      <c r="C78" s="32" t="s">
        <v>181</v>
      </c>
      <c r="D78" s="33" t="s">
        <v>213</v>
      </c>
      <c r="E78" s="21">
        <v>89</v>
      </c>
      <c r="F78" s="34"/>
      <c r="G78" s="34"/>
    </row>
    <row r="79" spans="1:7" s="23" customFormat="1" ht="34.5" customHeight="1" x14ac:dyDescent="0.25">
      <c r="A79" s="27">
        <f>A78+1</f>
        <v>51</v>
      </c>
      <c r="B79" s="36" t="s">
        <v>70</v>
      </c>
      <c r="C79" s="28" t="s">
        <v>22</v>
      </c>
      <c r="D79" s="29"/>
      <c r="E79" s="30"/>
      <c r="F79" s="70"/>
      <c r="G79" s="31"/>
    </row>
    <row r="80" spans="1:7" s="23" customFormat="1" ht="34.5" customHeight="1" x14ac:dyDescent="0.25">
      <c r="A80" s="27">
        <f t="shared" si="4"/>
        <v>52</v>
      </c>
      <c r="B80" s="36" t="s">
        <v>71</v>
      </c>
      <c r="C80" s="28" t="s">
        <v>23</v>
      </c>
      <c r="D80" s="29"/>
      <c r="E80" s="30"/>
      <c r="F80" s="70"/>
      <c r="G80" s="31"/>
    </row>
    <row r="81" spans="1:7" s="57" customFormat="1" ht="34.5" customHeight="1" x14ac:dyDescent="0.25">
      <c r="A81" s="21">
        <f>A80+1</f>
        <v>53</v>
      </c>
      <c r="B81" s="33" t="s">
        <v>71</v>
      </c>
      <c r="C81" s="32" t="s">
        <v>72</v>
      </c>
      <c r="D81" s="33" t="s">
        <v>10</v>
      </c>
      <c r="E81" s="21">
        <v>146</v>
      </c>
      <c r="F81" s="34"/>
      <c r="G81" s="34"/>
    </row>
    <row r="82" spans="1:7" s="57" customFormat="1" ht="34.5" customHeight="1" x14ac:dyDescent="0.25">
      <c r="A82" s="21">
        <f t="shared" ref="A82" si="7">A81+1</f>
        <v>54</v>
      </c>
      <c r="B82" s="33" t="s">
        <v>71</v>
      </c>
      <c r="C82" s="32" t="s">
        <v>182</v>
      </c>
      <c r="D82" s="33" t="s">
        <v>10</v>
      </c>
      <c r="E82" s="21">
        <v>14</v>
      </c>
      <c r="F82" s="34"/>
      <c r="G82" s="34"/>
    </row>
    <row r="83" spans="1:7" s="57" customFormat="1" ht="34.5" customHeight="1" x14ac:dyDescent="0.25">
      <c r="A83" s="21">
        <f>A82+1</f>
        <v>55</v>
      </c>
      <c r="B83" s="33" t="s">
        <v>71</v>
      </c>
      <c r="C83" s="32" t="s">
        <v>159</v>
      </c>
      <c r="D83" s="33" t="s">
        <v>10</v>
      </c>
      <c r="E83" s="21">
        <v>29</v>
      </c>
      <c r="F83" s="34"/>
      <c r="G83" s="34"/>
    </row>
    <row r="84" spans="1:7" s="23" customFormat="1" ht="34.5" customHeight="1" x14ac:dyDescent="0.25">
      <c r="A84" s="27">
        <f>A83+1</f>
        <v>56</v>
      </c>
      <c r="B84" s="36" t="s">
        <v>77</v>
      </c>
      <c r="C84" s="28" t="s">
        <v>73</v>
      </c>
      <c r="D84" s="29"/>
      <c r="E84" s="30"/>
      <c r="F84" s="70"/>
      <c r="G84" s="31"/>
    </row>
    <row r="85" spans="1:7" s="57" customFormat="1" ht="34.5" customHeight="1" x14ac:dyDescent="0.25">
      <c r="A85" s="21">
        <f t="shared" ref="A85:A112" si="8">A84+1</f>
        <v>57</v>
      </c>
      <c r="B85" s="33" t="s">
        <v>77</v>
      </c>
      <c r="C85" s="32" t="s">
        <v>78</v>
      </c>
      <c r="D85" s="33"/>
      <c r="E85" s="21"/>
      <c r="F85" s="34"/>
      <c r="G85" s="34"/>
    </row>
    <row r="86" spans="1:7" s="62" customFormat="1" ht="34.5" customHeight="1" x14ac:dyDescent="0.25">
      <c r="A86" s="58"/>
      <c r="B86" s="59"/>
      <c r="C86" s="60" t="s">
        <v>168</v>
      </c>
      <c r="D86" s="59" t="s">
        <v>348</v>
      </c>
      <c r="E86" s="58">
        <v>251</v>
      </c>
      <c r="F86" s="61"/>
      <c r="G86" s="34"/>
    </row>
    <row r="87" spans="1:7" s="62" customFormat="1" ht="34.5" customHeight="1" x14ac:dyDescent="0.25">
      <c r="A87" s="58"/>
      <c r="B87" s="59"/>
      <c r="C87" s="60" t="s">
        <v>172</v>
      </c>
      <c r="D87" s="59" t="s">
        <v>348</v>
      </c>
      <c r="E87" s="58">
        <v>3</v>
      </c>
      <c r="F87" s="61"/>
      <c r="G87" s="34"/>
    </row>
    <row r="88" spans="1:7" s="57" customFormat="1" ht="34.5" customHeight="1" x14ac:dyDescent="0.25">
      <c r="A88" s="21">
        <f>A85+1</f>
        <v>58</v>
      </c>
      <c r="B88" s="33" t="s">
        <v>77</v>
      </c>
      <c r="C88" s="32" t="s">
        <v>75</v>
      </c>
      <c r="D88" s="33" t="s">
        <v>213</v>
      </c>
      <c r="E88" s="21">
        <v>21</v>
      </c>
      <c r="F88" s="34"/>
      <c r="G88" s="34"/>
    </row>
    <row r="89" spans="1:7" s="57" customFormat="1" ht="34.5" customHeight="1" x14ac:dyDescent="0.25">
      <c r="A89" s="21">
        <f>A88+1</f>
        <v>59</v>
      </c>
      <c r="B89" s="33" t="s">
        <v>77</v>
      </c>
      <c r="C89" s="32" t="s">
        <v>218</v>
      </c>
      <c r="D89" s="33" t="s">
        <v>213</v>
      </c>
      <c r="E89" s="21">
        <v>3</v>
      </c>
      <c r="F89" s="34"/>
      <c r="G89" s="34"/>
    </row>
    <row r="90" spans="1:7" s="57" customFormat="1" ht="34.5" customHeight="1" x14ac:dyDescent="0.25">
      <c r="A90" s="21">
        <f>A89+1</f>
        <v>60</v>
      </c>
      <c r="B90" s="33" t="s">
        <v>77</v>
      </c>
      <c r="C90" s="32" t="s">
        <v>74</v>
      </c>
      <c r="D90" s="33" t="s">
        <v>213</v>
      </c>
      <c r="E90" s="21">
        <v>5</v>
      </c>
      <c r="F90" s="34"/>
      <c r="G90" s="34"/>
    </row>
    <row r="91" spans="1:7" s="57" customFormat="1" ht="34.5" customHeight="1" x14ac:dyDescent="0.25">
      <c r="A91" s="21">
        <f t="shared" si="8"/>
        <v>61</v>
      </c>
      <c r="B91" s="33" t="s">
        <v>77</v>
      </c>
      <c r="C91" s="32" t="s">
        <v>183</v>
      </c>
      <c r="D91" s="33" t="s">
        <v>213</v>
      </c>
      <c r="E91" s="21">
        <v>18</v>
      </c>
      <c r="F91" s="34"/>
      <c r="G91" s="34"/>
    </row>
    <row r="92" spans="1:7" ht="34.5" customHeight="1" x14ac:dyDescent="0.25">
      <c r="A92" s="27">
        <f>A91+1</f>
        <v>62</v>
      </c>
      <c r="B92" s="36" t="s">
        <v>76</v>
      </c>
      <c r="C92" s="28" t="s">
        <v>79</v>
      </c>
      <c r="D92" s="29"/>
      <c r="E92" s="30"/>
      <c r="F92" s="70"/>
      <c r="G92" s="31"/>
    </row>
    <row r="93" spans="1:7" s="57" customFormat="1" ht="34.5" customHeight="1" x14ac:dyDescent="0.25">
      <c r="A93" s="21">
        <f>A92+1</f>
        <v>63</v>
      </c>
      <c r="B93" s="33" t="s">
        <v>76</v>
      </c>
      <c r="C93" s="32" t="s">
        <v>80</v>
      </c>
      <c r="D93" s="33" t="s">
        <v>213</v>
      </c>
      <c r="E93" s="21"/>
      <c r="F93" s="34"/>
      <c r="G93" s="34"/>
    </row>
    <row r="94" spans="1:7" s="57" customFormat="1" ht="34.5" customHeight="1" x14ac:dyDescent="0.25">
      <c r="A94" s="21"/>
      <c r="B94" s="33"/>
      <c r="C94" s="60" t="s">
        <v>492</v>
      </c>
      <c r="D94" s="59" t="s">
        <v>348</v>
      </c>
      <c r="E94" s="58">
        <v>309</v>
      </c>
      <c r="F94" s="61"/>
      <c r="G94" s="61"/>
    </row>
    <row r="95" spans="1:7" s="57" customFormat="1" ht="34.5" customHeight="1" x14ac:dyDescent="0.25">
      <c r="A95" s="21"/>
      <c r="B95" s="33"/>
      <c r="C95" s="60" t="s">
        <v>493</v>
      </c>
      <c r="D95" s="59" t="s">
        <v>348</v>
      </c>
      <c r="E95" s="58">
        <v>12</v>
      </c>
      <c r="F95" s="61"/>
      <c r="G95" s="61"/>
    </row>
    <row r="96" spans="1:7" s="57" customFormat="1" ht="34.5" customHeight="1" x14ac:dyDescent="0.25">
      <c r="A96" s="21">
        <f>A93+1</f>
        <v>64</v>
      </c>
      <c r="B96" s="33" t="s">
        <v>76</v>
      </c>
      <c r="C96" s="32" t="s">
        <v>330</v>
      </c>
      <c r="D96" s="33" t="s">
        <v>213</v>
      </c>
      <c r="E96" s="21">
        <v>175</v>
      </c>
      <c r="F96" s="34"/>
      <c r="G96" s="34"/>
    </row>
    <row r="97" spans="1:8" s="23" customFormat="1" ht="34.5" customHeight="1" x14ac:dyDescent="0.25">
      <c r="A97" s="27">
        <f>A96+1</f>
        <v>65</v>
      </c>
      <c r="B97" s="36" t="s">
        <v>81</v>
      </c>
      <c r="C97" s="28" t="s">
        <v>25</v>
      </c>
      <c r="D97" s="29"/>
      <c r="E97" s="30"/>
      <c r="F97" s="70"/>
      <c r="G97" s="31"/>
    </row>
    <row r="98" spans="1:8" s="57" customFormat="1" ht="34.5" customHeight="1" x14ac:dyDescent="0.25">
      <c r="A98" s="21">
        <f t="shared" ref="A98" si="9">A97+1</f>
        <v>66</v>
      </c>
      <c r="B98" s="33" t="s">
        <v>24</v>
      </c>
      <c r="C98" s="32" t="s">
        <v>88</v>
      </c>
      <c r="D98" s="33" t="s">
        <v>10</v>
      </c>
      <c r="E98" s="21">
        <v>493</v>
      </c>
      <c r="F98" s="34"/>
      <c r="G98" s="34"/>
    </row>
    <row r="99" spans="1:8" s="23" customFormat="1" ht="34.5" customHeight="1" x14ac:dyDescent="0.25">
      <c r="A99" s="27">
        <f>A98+1</f>
        <v>67</v>
      </c>
      <c r="B99" s="36" t="s">
        <v>82</v>
      </c>
      <c r="C99" s="28" t="s">
        <v>83</v>
      </c>
      <c r="D99" s="29"/>
      <c r="E99" s="30"/>
      <c r="F99" s="70"/>
      <c r="G99" s="31"/>
    </row>
    <row r="100" spans="1:8" s="57" customFormat="1" ht="34.5" customHeight="1" x14ac:dyDescent="0.25">
      <c r="A100" s="21">
        <f>A99+1</f>
        <v>68</v>
      </c>
      <c r="B100" s="33" t="s">
        <v>82</v>
      </c>
      <c r="C100" s="32" t="s">
        <v>190</v>
      </c>
      <c r="D100" s="33" t="s">
        <v>213</v>
      </c>
      <c r="E100" s="21">
        <v>3</v>
      </c>
      <c r="F100" s="34"/>
      <c r="G100" s="34"/>
    </row>
    <row r="101" spans="1:8" ht="20.25" customHeight="1" x14ac:dyDescent="0.25">
      <c r="A101" s="27">
        <f>A100+1</f>
        <v>69</v>
      </c>
      <c r="B101" s="36" t="s">
        <v>84</v>
      </c>
      <c r="C101" s="28" t="s">
        <v>26</v>
      </c>
      <c r="D101" s="29"/>
      <c r="E101" s="30">
        <v>0</v>
      </c>
      <c r="F101" s="70"/>
      <c r="G101" s="31"/>
    </row>
    <row r="102" spans="1:8" ht="34.5" customHeight="1" x14ac:dyDescent="0.25">
      <c r="A102" s="27">
        <f t="shared" si="8"/>
        <v>70</v>
      </c>
      <c r="B102" s="36" t="s">
        <v>85</v>
      </c>
      <c r="C102" s="28" t="s">
        <v>27</v>
      </c>
      <c r="D102" s="29"/>
      <c r="E102" s="30"/>
      <c r="F102" s="70"/>
      <c r="G102" s="31"/>
    </row>
    <row r="103" spans="1:8" s="57" customFormat="1" ht="34.5" customHeight="1" x14ac:dyDescent="0.25">
      <c r="A103" s="21">
        <f>A102+1</f>
        <v>71</v>
      </c>
      <c r="B103" s="33" t="s">
        <v>85</v>
      </c>
      <c r="C103" s="32" t="s">
        <v>86</v>
      </c>
      <c r="D103" s="33" t="s">
        <v>213</v>
      </c>
      <c r="E103" s="21">
        <v>746</v>
      </c>
      <c r="F103" s="34"/>
      <c r="G103" s="34"/>
    </row>
    <row r="104" spans="1:8" s="23" customFormat="1" ht="34.5" customHeight="1" x14ac:dyDescent="0.25">
      <c r="A104" s="27">
        <f t="shared" si="8"/>
        <v>72</v>
      </c>
      <c r="B104" s="36" t="s">
        <v>87</v>
      </c>
      <c r="C104" s="28" t="s">
        <v>28</v>
      </c>
      <c r="D104" s="29"/>
      <c r="E104" s="30"/>
      <c r="F104" s="70"/>
      <c r="G104" s="31"/>
    </row>
    <row r="105" spans="1:8" s="23" customFormat="1" ht="34.5" customHeight="1" x14ac:dyDescent="0.25">
      <c r="A105" s="27">
        <f>A104+1</f>
        <v>73</v>
      </c>
      <c r="B105" s="36" t="s">
        <v>341</v>
      </c>
      <c r="C105" s="28" t="s">
        <v>342</v>
      </c>
      <c r="D105" s="29"/>
      <c r="E105" s="30"/>
      <c r="F105" s="70"/>
      <c r="G105" s="31"/>
    </row>
    <row r="106" spans="1:8" ht="36" customHeight="1" x14ac:dyDescent="0.25">
      <c r="A106" s="11">
        <f>A105+1</f>
        <v>74</v>
      </c>
      <c r="B106" s="13" t="s">
        <v>341</v>
      </c>
      <c r="C106" s="12" t="s">
        <v>99</v>
      </c>
      <c r="D106" s="13" t="s">
        <v>10</v>
      </c>
      <c r="E106" s="33">
        <v>30</v>
      </c>
      <c r="F106" s="14"/>
      <c r="G106" s="14"/>
    </row>
    <row r="107" spans="1:8" s="40" customFormat="1" ht="36" customHeight="1" x14ac:dyDescent="0.25">
      <c r="A107" s="11">
        <f t="shared" ref="A107" si="10">A106+1</f>
        <v>75</v>
      </c>
      <c r="B107" s="13" t="s">
        <v>341</v>
      </c>
      <c r="C107" s="12" t="s">
        <v>220</v>
      </c>
      <c r="D107" s="13" t="s">
        <v>10</v>
      </c>
      <c r="E107" s="33">
        <v>30</v>
      </c>
      <c r="F107" s="14"/>
      <c r="G107" s="14"/>
      <c r="H107" s="137"/>
    </row>
    <row r="108" spans="1:8" s="23" customFormat="1" ht="34.5" customHeight="1" x14ac:dyDescent="0.25">
      <c r="A108" s="27">
        <f>A107+1</f>
        <v>76</v>
      </c>
      <c r="B108" s="36" t="s">
        <v>59</v>
      </c>
      <c r="C108" s="28" t="s">
        <v>31</v>
      </c>
      <c r="D108" s="29"/>
      <c r="E108" s="30"/>
      <c r="F108" s="70"/>
      <c r="G108" s="31"/>
    </row>
    <row r="109" spans="1:8" s="57" customFormat="1" ht="34.5" customHeight="1" x14ac:dyDescent="0.25">
      <c r="A109" s="21">
        <f t="shared" si="8"/>
        <v>77</v>
      </c>
      <c r="B109" s="33" t="s">
        <v>59</v>
      </c>
      <c r="C109" s="32" t="s">
        <v>89</v>
      </c>
      <c r="D109" s="33" t="s">
        <v>8</v>
      </c>
      <c r="E109" s="21">
        <v>2</v>
      </c>
      <c r="F109" s="34"/>
      <c r="G109" s="34"/>
    </row>
    <row r="110" spans="1:8" s="57" customFormat="1" ht="34.5" customHeight="1" x14ac:dyDescent="0.25">
      <c r="A110" s="21">
        <f t="shared" si="8"/>
        <v>78</v>
      </c>
      <c r="B110" s="33" t="s">
        <v>59</v>
      </c>
      <c r="C110" s="32" t="s">
        <v>90</v>
      </c>
      <c r="D110" s="33" t="s">
        <v>8</v>
      </c>
      <c r="E110" s="21">
        <v>6</v>
      </c>
      <c r="F110" s="34"/>
      <c r="G110" s="34"/>
    </row>
    <row r="111" spans="1:8" s="57" customFormat="1" ht="34.5" customHeight="1" x14ac:dyDescent="0.25">
      <c r="A111" s="21">
        <f t="shared" si="8"/>
        <v>79</v>
      </c>
      <c r="B111" s="33" t="s">
        <v>59</v>
      </c>
      <c r="C111" s="32" t="s">
        <v>155</v>
      </c>
      <c r="D111" s="33" t="s">
        <v>8</v>
      </c>
      <c r="E111" s="21">
        <v>3</v>
      </c>
      <c r="F111" s="34"/>
      <c r="G111" s="34"/>
    </row>
    <row r="112" spans="1:8" s="57" customFormat="1" ht="34.5" customHeight="1" x14ac:dyDescent="0.25">
      <c r="A112" s="21">
        <f t="shared" si="8"/>
        <v>80</v>
      </c>
      <c r="B112" s="33" t="s">
        <v>59</v>
      </c>
      <c r="C112" s="32" t="s">
        <v>156</v>
      </c>
      <c r="D112" s="33" t="s">
        <v>8</v>
      </c>
      <c r="E112" s="21">
        <v>2</v>
      </c>
      <c r="F112" s="34"/>
      <c r="G112" s="34"/>
    </row>
    <row r="113" spans="1:7" s="23" customFormat="1" ht="23.25" customHeight="1" x14ac:dyDescent="0.25">
      <c r="A113" s="27">
        <f>A112+1</f>
        <v>81</v>
      </c>
      <c r="B113" s="36" t="s">
        <v>91</v>
      </c>
      <c r="C113" s="28" t="s">
        <v>92</v>
      </c>
      <c r="D113" s="29"/>
      <c r="E113" s="30"/>
      <c r="F113" s="70"/>
      <c r="G113" s="31"/>
    </row>
    <row r="114" spans="1:7" s="63" customFormat="1" ht="34.5" customHeight="1" x14ac:dyDescent="0.25">
      <c r="A114" s="21">
        <f>A113+1</f>
        <v>82</v>
      </c>
      <c r="B114" s="33" t="s">
        <v>91</v>
      </c>
      <c r="C114" s="32" t="s">
        <v>238</v>
      </c>
      <c r="D114" s="33" t="s">
        <v>213</v>
      </c>
      <c r="E114" s="21">
        <v>1216</v>
      </c>
      <c r="F114" s="34"/>
      <c r="G114" s="34"/>
    </row>
    <row r="115" spans="1:7" s="57" customFormat="1" ht="34.5" customHeight="1" x14ac:dyDescent="0.25">
      <c r="A115" s="21">
        <f t="shared" ref="A115:A117" si="11">A114+1</f>
        <v>83</v>
      </c>
      <c r="B115" s="33" t="s">
        <v>62</v>
      </c>
      <c r="C115" s="32" t="s">
        <v>63</v>
      </c>
      <c r="D115" s="33" t="s">
        <v>213</v>
      </c>
      <c r="E115" s="21">
        <v>1216</v>
      </c>
      <c r="F115" s="34"/>
      <c r="G115" s="34"/>
    </row>
    <row r="116" spans="1:7" s="57" customFormat="1" ht="34.5" customHeight="1" x14ac:dyDescent="0.25">
      <c r="A116" s="21">
        <f t="shared" si="11"/>
        <v>84</v>
      </c>
      <c r="B116" s="33" t="s">
        <v>62</v>
      </c>
      <c r="C116" s="32" t="s">
        <v>18</v>
      </c>
      <c r="D116" s="33" t="s">
        <v>213</v>
      </c>
      <c r="E116" s="21">
        <v>1216</v>
      </c>
      <c r="F116" s="34"/>
      <c r="G116" s="34"/>
    </row>
    <row r="117" spans="1:7" s="63" customFormat="1" ht="22.5" customHeight="1" thickBot="1" x14ac:dyDescent="0.3">
      <c r="A117" s="21">
        <f t="shared" si="11"/>
        <v>85</v>
      </c>
      <c r="B117" s="33" t="s">
        <v>91</v>
      </c>
      <c r="C117" s="32" t="s">
        <v>199</v>
      </c>
      <c r="D117" s="33" t="s">
        <v>213</v>
      </c>
      <c r="E117" s="21">
        <f>E114</f>
        <v>1216</v>
      </c>
      <c r="F117" s="34"/>
      <c r="G117" s="34"/>
    </row>
    <row r="118" spans="1:7" s="72" customFormat="1" ht="18.75" customHeight="1" thickTop="1" thickBot="1" x14ac:dyDescent="0.3">
      <c r="A118" s="71"/>
      <c r="B118" s="177" t="s">
        <v>30</v>
      </c>
      <c r="C118" s="177"/>
      <c r="D118" s="177"/>
      <c r="E118" s="177"/>
      <c r="F118" s="178"/>
      <c r="G118" s="73"/>
    </row>
    <row r="119" spans="1:7" s="93" customFormat="1" ht="52.5" customHeight="1" thickTop="1" x14ac:dyDescent="0.25">
      <c r="A119" s="88"/>
      <c r="B119" s="97"/>
      <c r="C119"/>
      <c r="D119"/>
      <c r="E119" s="98"/>
      <c r="F119"/>
      <c r="G119" s="88"/>
    </row>
    <row r="120" spans="1:7" s="93" customFormat="1" ht="60" customHeight="1" x14ac:dyDescent="0.25">
      <c r="A120" s="88"/>
      <c r="B120" s="97"/>
      <c r="C120"/>
      <c r="D120"/>
      <c r="E120" s="98"/>
      <c r="F120"/>
      <c r="G120" s="88"/>
    </row>
    <row r="121" spans="1:7" s="93" customFormat="1" ht="50.25" customHeight="1" x14ac:dyDescent="0.25">
      <c r="A121" s="88"/>
      <c r="B121" s="97"/>
      <c r="C121"/>
      <c r="D121"/>
      <c r="E121" s="98"/>
      <c r="F121"/>
      <c r="G121" s="88"/>
    </row>
    <row r="122" spans="1:7" s="93" customFormat="1" ht="37.5" customHeight="1" x14ac:dyDescent="0.25">
      <c r="A122" s="88"/>
      <c r="B122" s="97"/>
      <c r="C122"/>
      <c r="D122"/>
      <c r="E122" s="98"/>
      <c r="F122"/>
      <c r="G122" s="88"/>
    </row>
    <row r="123" spans="1:7" s="93" customFormat="1" ht="15.75" customHeight="1" x14ac:dyDescent="0.25">
      <c r="A123" s="88"/>
      <c r="B123" s="97"/>
      <c r="C123" s="162"/>
      <c r="D123" s="162"/>
      <c r="E123" s="162"/>
      <c r="F123" s="162"/>
      <c r="G123" s="88"/>
    </row>
    <row r="124" spans="1:7" s="93" customFormat="1" ht="15" x14ac:dyDescent="0.25">
      <c r="A124" s="88"/>
      <c r="B124" s="97"/>
      <c r="C124" s="163"/>
      <c r="D124" s="163"/>
      <c r="E124" s="163"/>
      <c r="F124" s="163"/>
      <c r="G124" s="88"/>
    </row>
    <row r="125" spans="1:7" s="93" customFormat="1" ht="15" x14ac:dyDescent="0.25">
      <c r="A125" s="88"/>
      <c r="B125" s="97"/>
      <c r="C125" s="163"/>
      <c r="D125" s="163"/>
      <c r="E125" s="163"/>
      <c r="F125" s="163"/>
      <c r="G125" s="88"/>
    </row>
  </sheetData>
  <mergeCells count="8">
    <mergeCell ref="C123:F123"/>
    <mergeCell ref="C124:F124"/>
    <mergeCell ref="C125:F125"/>
    <mergeCell ref="D2:G2"/>
    <mergeCell ref="A5:G5"/>
    <mergeCell ref="A6:G8"/>
    <mergeCell ref="A9:G9"/>
    <mergeCell ref="B118:F118"/>
  </mergeCells>
  <printOptions horizontalCentered="1"/>
  <pageMargins left="0.94488188976377963" right="0.15748031496062992" top="0.39370078740157483" bottom="0.59055118110236227" header="0.31496062992125984" footer="0.51181102362204722"/>
  <pageSetup paperSize="9" scale="59" fitToHeight="1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42"/>
  <sheetViews>
    <sheetView showGridLines="0" view="pageLayout" topLeftCell="A29" zoomScaleNormal="100" zoomScaleSheetLayoutView="100" workbookViewId="0">
      <selection activeCell="C42" sqref="C42:F42"/>
    </sheetView>
  </sheetViews>
  <sheetFormatPr defaultColWidth="8.7109375" defaultRowHeight="34.5" customHeight="1" x14ac:dyDescent="0.25"/>
  <cols>
    <col min="1" max="1" width="6.7109375" style="7" customWidth="1"/>
    <col min="2" max="2" width="11.7109375" style="1" customWidth="1"/>
    <col min="3" max="3" width="78.28515625" style="5" customWidth="1"/>
    <col min="4" max="4" width="8.7109375" style="1" customWidth="1"/>
    <col min="5" max="5" width="11.28515625" style="7" customWidth="1"/>
    <col min="6" max="6" width="12.7109375" style="64" customWidth="1"/>
    <col min="7" max="7" width="23.28515625" style="64" customWidth="1"/>
    <col min="8" max="16384" width="8.7109375" style="1"/>
  </cols>
  <sheetData>
    <row r="1" spans="1:7" s="93" customFormat="1" ht="60.75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12.75" x14ac:dyDescent="0.2">
      <c r="A2" s="181" t="s">
        <v>513</v>
      </c>
      <c r="B2" s="102"/>
      <c r="C2" s="103"/>
      <c r="D2" s="164" t="s">
        <v>515</v>
      </c>
      <c r="E2" s="164"/>
      <c r="F2" s="164"/>
      <c r="G2" s="164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354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3.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353</v>
      </c>
      <c r="B9" s="175"/>
      <c r="C9" s="175"/>
      <c r="D9" s="175"/>
      <c r="E9" s="175"/>
      <c r="F9" s="175"/>
      <c r="G9" s="176"/>
    </row>
    <row r="10" spans="1:7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7" s="2" customFormat="1" ht="34.5" customHeight="1" x14ac:dyDescent="0.25">
      <c r="A11" s="27">
        <v>1</v>
      </c>
      <c r="B11" s="36" t="s">
        <v>45</v>
      </c>
      <c r="C11" s="28" t="s">
        <v>6</v>
      </c>
      <c r="D11" s="29"/>
      <c r="E11" s="30"/>
      <c r="F11" s="70"/>
      <c r="G11" s="31"/>
    </row>
    <row r="12" spans="1:7" ht="34.5" customHeight="1" x14ac:dyDescent="0.25">
      <c r="A12" s="27">
        <f>A11+1</f>
        <v>2</v>
      </c>
      <c r="B12" s="36" t="s">
        <v>48</v>
      </c>
      <c r="C12" s="28" t="s">
        <v>9</v>
      </c>
      <c r="D12" s="29"/>
      <c r="E12" s="30"/>
      <c r="F12" s="70"/>
      <c r="G12" s="31"/>
    </row>
    <row r="13" spans="1:7" s="57" customFormat="1" ht="34.5" customHeight="1" x14ac:dyDescent="0.25">
      <c r="A13" s="21">
        <f>A12+1</f>
        <v>3</v>
      </c>
      <c r="B13" s="33" t="s">
        <v>48</v>
      </c>
      <c r="C13" s="32" t="s">
        <v>157</v>
      </c>
      <c r="D13" s="33" t="s">
        <v>10</v>
      </c>
      <c r="E13" s="21">
        <v>6</v>
      </c>
      <c r="F13" s="34"/>
      <c r="G13" s="34"/>
    </row>
    <row r="14" spans="1:7" s="57" customFormat="1" ht="34.5" customHeight="1" x14ac:dyDescent="0.25">
      <c r="A14" s="21">
        <f>A13+1</f>
        <v>4</v>
      </c>
      <c r="B14" s="33" t="s">
        <v>48</v>
      </c>
      <c r="C14" s="32" t="s">
        <v>343</v>
      </c>
      <c r="D14" s="33" t="s">
        <v>213</v>
      </c>
      <c r="E14" s="21">
        <v>3</v>
      </c>
      <c r="F14" s="34"/>
      <c r="G14" s="34"/>
    </row>
    <row r="15" spans="1:7" s="57" customFormat="1" ht="34.5" customHeight="1" x14ac:dyDescent="0.25">
      <c r="A15" s="21">
        <f t="shared" ref="A15:A16" si="0">A14+1</f>
        <v>5</v>
      </c>
      <c r="B15" s="33" t="s">
        <v>48</v>
      </c>
      <c r="C15" s="32" t="s">
        <v>36</v>
      </c>
      <c r="D15" s="33" t="s">
        <v>213</v>
      </c>
      <c r="E15" s="21">
        <f>4.5+14.5</f>
        <v>19</v>
      </c>
      <c r="F15" s="34"/>
      <c r="G15" s="34"/>
    </row>
    <row r="16" spans="1:7" s="57" customFormat="1" ht="34.5" customHeight="1" x14ac:dyDescent="0.25">
      <c r="A16" s="21">
        <f t="shared" si="0"/>
        <v>6</v>
      </c>
      <c r="B16" s="33" t="s">
        <v>48</v>
      </c>
      <c r="C16" s="32" t="s">
        <v>57</v>
      </c>
      <c r="D16" s="33" t="s">
        <v>8</v>
      </c>
      <c r="E16" s="21">
        <v>2</v>
      </c>
      <c r="F16" s="34"/>
      <c r="G16" s="34"/>
    </row>
    <row r="17" spans="1:7" s="57" customFormat="1" ht="34.5" customHeight="1" x14ac:dyDescent="0.25">
      <c r="A17" s="21">
        <f t="shared" ref="A17:A24" si="1">A16+1</f>
        <v>7</v>
      </c>
      <c r="B17" s="33" t="s">
        <v>48</v>
      </c>
      <c r="C17" s="32" t="s">
        <v>58</v>
      </c>
      <c r="D17" s="33" t="s">
        <v>10</v>
      </c>
      <c r="E17" s="21">
        <v>14</v>
      </c>
      <c r="F17" s="34"/>
      <c r="G17" s="34"/>
    </row>
    <row r="18" spans="1:7" s="2" customFormat="1" ht="34.5" customHeight="1" x14ac:dyDescent="0.25">
      <c r="A18" s="27">
        <f t="shared" si="1"/>
        <v>8</v>
      </c>
      <c r="B18" s="36" t="s">
        <v>56</v>
      </c>
      <c r="C18" s="28" t="s">
        <v>13</v>
      </c>
      <c r="D18" s="29"/>
      <c r="E18" s="30"/>
      <c r="F18" s="70"/>
      <c r="G18" s="31"/>
    </row>
    <row r="19" spans="1:7" ht="34.5" customHeight="1" x14ac:dyDescent="0.25">
      <c r="A19" s="27">
        <f t="shared" si="1"/>
        <v>9</v>
      </c>
      <c r="B19" s="36" t="s">
        <v>331</v>
      </c>
      <c r="C19" s="28" t="s">
        <v>158</v>
      </c>
      <c r="D19" s="29"/>
      <c r="E19" s="30"/>
      <c r="F19" s="70"/>
      <c r="G19" s="31"/>
    </row>
    <row r="20" spans="1:7" s="57" customFormat="1" ht="34.5" customHeight="1" x14ac:dyDescent="0.25">
      <c r="A20" s="21">
        <f t="shared" si="1"/>
        <v>10</v>
      </c>
      <c r="B20" s="33" t="s">
        <v>331</v>
      </c>
      <c r="C20" s="32" t="s">
        <v>134</v>
      </c>
      <c r="D20" s="33" t="s">
        <v>8</v>
      </c>
      <c r="E20" s="21">
        <v>2</v>
      </c>
      <c r="F20" s="34"/>
      <c r="G20" s="34"/>
    </row>
    <row r="21" spans="1:7" s="57" customFormat="1" ht="34.5" customHeight="1" x14ac:dyDescent="0.25">
      <c r="A21" s="21">
        <f t="shared" si="1"/>
        <v>11</v>
      </c>
      <c r="B21" s="33" t="s">
        <v>331</v>
      </c>
      <c r="C21" s="32" t="s">
        <v>135</v>
      </c>
      <c r="D21" s="33" t="s">
        <v>10</v>
      </c>
      <c r="E21" s="21">
        <f>7+8</f>
        <v>15</v>
      </c>
      <c r="F21" s="34"/>
      <c r="G21" s="34"/>
    </row>
    <row r="22" spans="1:7" s="57" customFormat="1" ht="34.5" customHeight="1" x14ac:dyDescent="0.25">
      <c r="A22" s="21">
        <f t="shared" si="1"/>
        <v>12</v>
      </c>
      <c r="B22" s="33" t="s">
        <v>331</v>
      </c>
      <c r="C22" s="32" t="s">
        <v>95</v>
      </c>
      <c r="D22" s="33" t="s">
        <v>8</v>
      </c>
      <c r="E22" s="21">
        <v>2</v>
      </c>
      <c r="F22" s="34"/>
      <c r="G22" s="34"/>
    </row>
    <row r="23" spans="1:7" ht="34.5" customHeight="1" x14ac:dyDescent="0.25">
      <c r="A23" s="27">
        <f t="shared" si="1"/>
        <v>13</v>
      </c>
      <c r="B23" s="36" t="s">
        <v>91</v>
      </c>
      <c r="C23" s="28" t="s">
        <v>92</v>
      </c>
      <c r="D23" s="29"/>
      <c r="E23" s="30"/>
      <c r="F23" s="70"/>
      <c r="G23" s="31"/>
    </row>
    <row r="24" spans="1:7" s="57" customFormat="1" ht="34.5" customHeight="1" x14ac:dyDescent="0.25">
      <c r="A24" s="21">
        <f t="shared" si="1"/>
        <v>14</v>
      </c>
      <c r="B24" s="33" t="s">
        <v>91</v>
      </c>
      <c r="C24" s="32" t="s">
        <v>17</v>
      </c>
      <c r="D24" s="33" t="s">
        <v>213</v>
      </c>
      <c r="E24" s="21">
        <f>E29</f>
        <v>35</v>
      </c>
      <c r="F24" s="34"/>
      <c r="G24" s="34"/>
    </row>
    <row r="25" spans="1:7" s="57" customFormat="1" ht="34.5" customHeight="1" x14ac:dyDescent="0.25">
      <c r="A25" s="21">
        <f t="shared" ref="A25:A31" si="2">A24+1</f>
        <v>15</v>
      </c>
      <c r="B25" s="33" t="s">
        <v>91</v>
      </c>
      <c r="C25" s="32" t="s">
        <v>63</v>
      </c>
      <c r="D25" s="33" t="s">
        <v>213</v>
      </c>
      <c r="E25" s="21">
        <f>E30+E31</f>
        <v>81</v>
      </c>
      <c r="F25" s="34"/>
      <c r="G25" s="34"/>
    </row>
    <row r="26" spans="1:7" s="57" customFormat="1" ht="34.5" customHeight="1" x14ac:dyDescent="0.25">
      <c r="A26" s="21">
        <f t="shared" si="2"/>
        <v>16</v>
      </c>
      <c r="B26" s="33" t="s">
        <v>91</v>
      </c>
      <c r="C26" s="32" t="s">
        <v>18</v>
      </c>
      <c r="D26" s="33" t="s">
        <v>213</v>
      </c>
      <c r="E26" s="21">
        <f>E24+E25</f>
        <v>116</v>
      </c>
      <c r="F26" s="34"/>
      <c r="G26" s="34"/>
    </row>
    <row r="27" spans="1:7" s="57" customFormat="1" ht="34.5" customHeight="1" x14ac:dyDescent="0.25">
      <c r="A27" s="21">
        <f t="shared" si="2"/>
        <v>17</v>
      </c>
      <c r="B27" s="33" t="s">
        <v>91</v>
      </c>
      <c r="C27" s="32" t="s">
        <v>196</v>
      </c>
      <c r="D27" s="33" t="s">
        <v>213</v>
      </c>
      <c r="E27" s="21">
        <f>15+3</f>
        <v>18</v>
      </c>
      <c r="F27" s="34"/>
      <c r="G27" s="34"/>
    </row>
    <row r="28" spans="1:7" s="57" customFormat="1" ht="34.5" customHeight="1" x14ac:dyDescent="0.25">
      <c r="A28" s="21">
        <f t="shared" si="2"/>
        <v>18</v>
      </c>
      <c r="B28" s="33" t="s">
        <v>91</v>
      </c>
      <c r="C28" s="32" t="s">
        <v>39</v>
      </c>
      <c r="D28" s="33" t="s">
        <v>213</v>
      </c>
      <c r="E28" s="21">
        <f>24+3</f>
        <v>27</v>
      </c>
      <c r="F28" s="34"/>
      <c r="G28" s="34"/>
    </row>
    <row r="29" spans="1:7" s="63" customFormat="1" ht="34.5" customHeight="1" x14ac:dyDescent="0.25">
      <c r="A29" s="21">
        <f t="shared" si="2"/>
        <v>19</v>
      </c>
      <c r="B29" s="33" t="s">
        <v>91</v>
      </c>
      <c r="C29" s="32" t="s">
        <v>197</v>
      </c>
      <c r="D29" s="33" t="s">
        <v>213</v>
      </c>
      <c r="E29" s="21">
        <f>32+3</f>
        <v>35</v>
      </c>
      <c r="F29" s="34"/>
      <c r="G29" s="34"/>
    </row>
    <row r="30" spans="1:7" s="57" customFormat="1" ht="34.5" customHeight="1" x14ac:dyDescent="0.25">
      <c r="A30" s="21">
        <f t="shared" si="2"/>
        <v>20</v>
      </c>
      <c r="B30" s="33" t="s">
        <v>91</v>
      </c>
      <c r="C30" s="32" t="s">
        <v>198</v>
      </c>
      <c r="D30" s="33" t="s">
        <v>213</v>
      </c>
      <c r="E30" s="21">
        <f>36+3</f>
        <v>39</v>
      </c>
      <c r="F30" s="34"/>
      <c r="G30" s="34"/>
    </row>
    <row r="31" spans="1:7" s="57" customFormat="1" ht="34.5" customHeight="1" thickBot="1" x14ac:dyDescent="0.3">
      <c r="A31" s="21">
        <f t="shared" si="2"/>
        <v>21</v>
      </c>
      <c r="B31" s="33" t="s">
        <v>91</v>
      </c>
      <c r="C31" s="32" t="s">
        <v>344</v>
      </c>
      <c r="D31" s="33" t="s">
        <v>213</v>
      </c>
      <c r="E31" s="21">
        <f>39+3</f>
        <v>42</v>
      </c>
      <c r="F31" s="34"/>
      <c r="G31" s="34"/>
    </row>
    <row r="32" spans="1:7" ht="34.5" customHeight="1" thickTop="1" thickBot="1" x14ac:dyDescent="0.3">
      <c r="A32" s="37"/>
      <c r="B32" s="177" t="s">
        <v>30</v>
      </c>
      <c r="C32" s="177"/>
      <c r="D32" s="177"/>
      <c r="E32" s="177"/>
      <c r="F32" s="178"/>
      <c r="G32" s="73"/>
    </row>
    <row r="33" spans="1:7" ht="34.5" customHeight="1" thickTop="1" x14ac:dyDescent="0.25">
      <c r="A33" s="4"/>
      <c r="B33" s="38"/>
    </row>
    <row r="34" spans="1:7" s="93" customFormat="1" ht="15" x14ac:dyDescent="0.25">
      <c r="A34" s="88"/>
      <c r="B34" s="89"/>
      <c r="C34" s="90"/>
      <c r="D34" s="91"/>
      <c r="E34" s="92"/>
      <c r="F34"/>
      <c r="G34" s="88"/>
    </row>
    <row r="35" spans="1:7" s="93" customFormat="1" ht="15" x14ac:dyDescent="0.25">
      <c r="A35" s="88"/>
      <c r="B35" s="89"/>
      <c r="C35" s="94"/>
      <c r="D35" s="95"/>
      <c r="E35" s="96"/>
      <c r="F35"/>
      <c r="G35" s="88"/>
    </row>
    <row r="36" spans="1:7" s="93" customFormat="1" ht="5.25" customHeight="1" x14ac:dyDescent="0.25">
      <c r="A36" s="88"/>
      <c r="B36" s="97"/>
      <c r="C36"/>
      <c r="D36"/>
      <c r="E36" s="98"/>
      <c r="F36"/>
      <c r="G36" s="88"/>
    </row>
    <row r="37" spans="1:7" s="93" customFormat="1" ht="15" hidden="1" x14ac:dyDescent="0.25">
      <c r="A37" s="88"/>
      <c r="B37" s="97"/>
      <c r="C37"/>
      <c r="D37"/>
      <c r="E37" s="98"/>
      <c r="F37"/>
      <c r="G37" s="88"/>
    </row>
    <row r="38" spans="1:7" s="93" customFormat="1" ht="15" hidden="1" x14ac:dyDescent="0.25">
      <c r="A38" s="88"/>
      <c r="B38" s="97"/>
      <c r="C38"/>
      <c r="D38"/>
      <c r="E38" s="98"/>
      <c r="F38"/>
      <c r="G38" s="88"/>
    </row>
    <row r="39" spans="1:7" s="93" customFormat="1" ht="15" hidden="1" x14ac:dyDescent="0.25">
      <c r="A39" s="88"/>
      <c r="B39" s="97"/>
      <c r="C39"/>
      <c r="D39"/>
      <c r="E39" s="98"/>
      <c r="F39"/>
      <c r="G39" s="88"/>
    </row>
    <row r="40" spans="1:7" s="93" customFormat="1" ht="15.75" customHeight="1" x14ac:dyDescent="0.25">
      <c r="A40" s="88"/>
      <c r="B40" s="97"/>
      <c r="C40" s="162"/>
      <c r="D40" s="162"/>
      <c r="E40" s="162"/>
      <c r="F40" s="162"/>
      <c r="G40" s="88"/>
    </row>
    <row r="41" spans="1:7" s="93" customFormat="1" ht="15" x14ac:dyDescent="0.25">
      <c r="A41" s="88"/>
      <c r="B41" s="97"/>
      <c r="C41" s="163"/>
      <c r="D41" s="163"/>
      <c r="E41" s="163"/>
      <c r="F41" s="163"/>
      <c r="G41" s="88"/>
    </row>
    <row r="42" spans="1:7" s="93" customFormat="1" ht="15" x14ac:dyDescent="0.25">
      <c r="A42" s="88"/>
      <c r="B42" s="97"/>
      <c r="C42" s="163"/>
      <c r="D42" s="163"/>
      <c r="E42" s="163"/>
      <c r="F42" s="163"/>
      <c r="G42" s="88"/>
    </row>
  </sheetData>
  <mergeCells count="8">
    <mergeCell ref="C41:F41"/>
    <mergeCell ref="C42:F42"/>
    <mergeCell ref="D2:G2"/>
    <mergeCell ref="A5:G5"/>
    <mergeCell ref="A6:G8"/>
    <mergeCell ref="A9:G9"/>
    <mergeCell ref="C40:F40"/>
    <mergeCell ref="B32:F32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G43"/>
  <sheetViews>
    <sheetView view="pageLayout" topLeftCell="A31" zoomScaleNormal="100" zoomScaleSheetLayoutView="100" workbookViewId="0">
      <selection activeCell="C43" sqref="C43:C46"/>
    </sheetView>
  </sheetViews>
  <sheetFormatPr defaultColWidth="11.5703125" defaultRowHeight="37.15" customHeight="1" x14ac:dyDescent="0.25"/>
  <cols>
    <col min="1" max="1" width="6.28515625" style="53" customWidth="1"/>
    <col min="2" max="2" width="11.7109375" style="54" customWidth="1"/>
    <col min="3" max="3" width="88.42578125" style="45" customWidth="1"/>
    <col min="4" max="4" width="7.7109375" style="54" customWidth="1"/>
    <col min="5" max="5" width="8.28515625" style="86" customWidth="1"/>
    <col min="6" max="6" width="12.7109375" style="82" customWidth="1"/>
    <col min="7" max="7" width="20.42578125" style="82" customWidth="1"/>
    <col min="8" max="16384" width="11.5703125" style="45"/>
  </cols>
  <sheetData>
    <row r="1" spans="1:7" s="93" customFormat="1" ht="23.25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34.5" customHeight="1" x14ac:dyDescent="0.2">
      <c r="A2" s="181" t="s">
        <v>513</v>
      </c>
      <c r="B2" s="102"/>
      <c r="C2" s="103"/>
      <c r="D2" s="164" t="s">
        <v>515</v>
      </c>
      <c r="E2" s="164"/>
      <c r="F2" s="164"/>
      <c r="G2" s="164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356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3.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355</v>
      </c>
      <c r="B9" s="175"/>
      <c r="C9" s="175"/>
      <c r="D9" s="175"/>
      <c r="E9" s="175"/>
      <c r="F9" s="175"/>
      <c r="G9" s="176"/>
    </row>
    <row r="10" spans="1:7" ht="37.15" customHeight="1" x14ac:dyDescent="0.25">
      <c r="A10" s="42" t="s">
        <v>0</v>
      </c>
      <c r="B10" s="44" t="s">
        <v>116</v>
      </c>
      <c r="C10" s="43" t="s">
        <v>2</v>
      </c>
      <c r="D10" s="44" t="s">
        <v>117</v>
      </c>
      <c r="E10" s="83" t="s">
        <v>118</v>
      </c>
      <c r="F10" s="77" t="s">
        <v>29</v>
      </c>
      <c r="G10" s="78" t="s">
        <v>119</v>
      </c>
    </row>
    <row r="11" spans="1:7" ht="37.15" customHeight="1" x14ac:dyDescent="0.25">
      <c r="A11" s="46">
        <v>1</v>
      </c>
      <c r="B11" s="55" t="s">
        <v>332</v>
      </c>
      <c r="C11" s="47" t="s">
        <v>239</v>
      </c>
      <c r="D11" s="48"/>
      <c r="E11" s="84"/>
      <c r="F11" s="79"/>
      <c r="G11" s="79"/>
    </row>
    <row r="12" spans="1:7" ht="37.15" customHeight="1" x14ac:dyDescent="0.25">
      <c r="A12" s="49">
        <f>A11+1</f>
        <v>2</v>
      </c>
      <c r="B12" s="51" t="s">
        <v>332</v>
      </c>
      <c r="C12" s="50" t="s">
        <v>250</v>
      </c>
      <c r="D12" s="52" t="s">
        <v>8</v>
      </c>
      <c r="E12" s="148">
        <v>4</v>
      </c>
      <c r="F12" s="80"/>
      <c r="G12" s="80"/>
    </row>
    <row r="13" spans="1:7" ht="37.15" customHeight="1" x14ac:dyDescent="0.25">
      <c r="A13" s="49">
        <f t="shared" ref="A13:A31" si="0">A12+1</f>
        <v>3</v>
      </c>
      <c r="B13" s="51" t="s">
        <v>332</v>
      </c>
      <c r="C13" s="50" t="s">
        <v>251</v>
      </c>
      <c r="D13" s="52" t="s">
        <v>249</v>
      </c>
      <c r="E13" s="87">
        <v>1.5</v>
      </c>
      <c r="F13" s="80"/>
      <c r="G13" s="80"/>
    </row>
    <row r="14" spans="1:7" ht="37.15" customHeight="1" x14ac:dyDescent="0.25">
      <c r="A14" s="49">
        <f t="shared" si="0"/>
        <v>4</v>
      </c>
      <c r="B14" s="51" t="s">
        <v>332</v>
      </c>
      <c r="C14" s="50" t="s">
        <v>240</v>
      </c>
      <c r="D14" s="52" t="s">
        <v>10</v>
      </c>
      <c r="E14" s="85">
        <v>8</v>
      </c>
      <c r="F14" s="80"/>
      <c r="G14" s="80"/>
    </row>
    <row r="15" spans="1:7" ht="37.15" customHeight="1" x14ac:dyDescent="0.25">
      <c r="A15" s="49">
        <f t="shared" si="0"/>
        <v>5</v>
      </c>
      <c r="B15" s="51" t="s">
        <v>332</v>
      </c>
      <c r="C15" s="50" t="s">
        <v>252</v>
      </c>
      <c r="D15" s="52" t="s">
        <v>10</v>
      </c>
      <c r="E15" s="85">
        <v>2</v>
      </c>
      <c r="F15" s="80"/>
      <c r="G15" s="80"/>
    </row>
    <row r="16" spans="1:7" ht="37.15" customHeight="1" x14ac:dyDescent="0.25">
      <c r="A16" s="49">
        <f t="shared" si="0"/>
        <v>6</v>
      </c>
      <c r="B16" s="51" t="s">
        <v>332</v>
      </c>
      <c r="C16" s="50" t="s">
        <v>253</v>
      </c>
      <c r="D16" s="52" t="s">
        <v>10</v>
      </c>
      <c r="E16" s="148">
        <v>98</v>
      </c>
      <c r="F16" s="80"/>
      <c r="G16" s="80"/>
    </row>
    <row r="17" spans="1:7" ht="37.15" customHeight="1" x14ac:dyDescent="0.25">
      <c r="A17" s="49">
        <f t="shared" si="0"/>
        <v>7</v>
      </c>
      <c r="B17" s="51" t="s">
        <v>332</v>
      </c>
      <c r="C17" s="50" t="s">
        <v>254</v>
      </c>
      <c r="D17" s="52" t="s">
        <v>10</v>
      </c>
      <c r="E17" s="148">
        <v>100</v>
      </c>
      <c r="F17" s="80"/>
      <c r="G17" s="80"/>
    </row>
    <row r="18" spans="1:7" ht="37.15" customHeight="1" x14ac:dyDescent="0.25">
      <c r="A18" s="49">
        <f t="shared" si="0"/>
        <v>8</v>
      </c>
      <c r="B18" s="51" t="s">
        <v>332</v>
      </c>
      <c r="C18" s="50" t="s">
        <v>241</v>
      </c>
      <c r="D18" s="52" t="s">
        <v>10</v>
      </c>
      <c r="E18" s="85">
        <v>14</v>
      </c>
      <c r="F18" s="80"/>
      <c r="G18" s="80"/>
    </row>
    <row r="19" spans="1:7" ht="37.15" customHeight="1" x14ac:dyDescent="0.25">
      <c r="A19" s="49">
        <f t="shared" si="0"/>
        <v>9</v>
      </c>
      <c r="B19" s="51" t="s">
        <v>332</v>
      </c>
      <c r="C19" s="50" t="s">
        <v>242</v>
      </c>
      <c r="D19" s="52" t="s">
        <v>10</v>
      </c>
      <c r="E19" s="148">
        <v>15</v>
      </c>
      <c r="F19" s="80"/>
      <c r="G19" s="80"/>
    </row>
    <row r="20" spans="1:7" ht="37.15" customHeight="1" x14ac:dyDescent="0.25">
      <c r="A20" s="49">
        <f t="shared" si="0"/>
        <v>10</v>
      </c>
      <c r="B20" s="51" t="s">
        <v>332</v>
      </c>
      <c r="C20" s="50" t="s">
        <v>243</v>
      </c>
      <c r="D20" s="52" t="s">
        <v>10</v>
      </c>
      <c r="E20" s="148">
        <v>99</v>
      </c>
      <c r="F20" s="80"/>
      <c r="G20" s="80"/>
    </row>
    <row r="21" spans="1:7" ht="37.15" customHeight="1" x14ac:dyDescent="0.25">
      <c r="A21" s="49">
        <f t="shared" si="0"/>
        <v>11</v>
      </c>
      <c r="B21" s="51" t="s">
        <v>332</v>
      </c>
      <c r="C21" s="50" t="s">
        <v>244</v>
      </c>
      <c r="D21" s="52" t="s">
        <v>10</v>
      </c>
      <c r="E21" s="85">
        <v>2</v>
      </c>
      <c r="F21" s="80"/>
      <c r="G21" s="80"/>
    </row>
    <row r="22" spans="1:7" ht="37.15" customHeight="1" x14ac:dyDescent="0.25">
      <c r="A22" s="49">
        <f t="shared" si="0"/>
        <v>12</v>
      </c>
      <c r="B22" s="51" t="s">
        <v>332</v>
      </c>
      <c r="C22" s="50" t="s">
        <v>245</v>
      </c>
      <c r="D22" s="52" t="s">
        <v>8</v>
      </c>
      <c r="E22" s="85">
        <v>3</v>
      </c>
      <c r="F22" s="80"/>
      <c r="G22" s="80"/>
    </row>
    <row r="23" spans="1:7" ht="37.15" customHeight="1" x14ac:dyDescent="0.25">
      <c r="A23" s="49">
        <f>A22+1</f>
        <v>13</v>
      </c>
      <c r="B23" s="51" t="s">
        <v>332</v>
      </c>
      <c r="C23" s="50" t="s">
        <v>246</v>
      </c>
      <c r="D23" s="52" t="s">
        <v>8</v>
      </c>
      <c r="E23" s="85">
        <v>3</v>
      </c>
      <c r="F23" s="80"/>
      <c r="G23" s="80"/>
    </row>
    <row r="24" spans="1:7" ht="37.15" customHeight="1" x14ac:dyDescent="0.25">
      <c r="A24" s="49">
        <f t="shared" si="0"/>
        <v>14</v>
      </c>
      <c r="B24" s="51" t="s">
        <v>332</v>
      </c>
      <c r="C24" s="50" t="s">
        <v>255</v>
      </c>
      <c r="D24" s="52" t="s">
        <v>8</v>
      </c>
      <c r="E24" s="85">
        <v>7</v>
      </c>
      <c r="F24" s="80"/>
      <c r="G24" s="80"/>
    </row>
    <row r="25" spans="1:7" ht="37.15" customHeight="1" x14ac:dyDescent="0.25">
      <c r="A25" s="49">
        <f t="shared" si="0"/>
        <v>15</v>
      </c>
      <c r="B25" s="51" t="s">
        <v>332</v>
      </c>
      <c r="C25" s="50" t="s">
        <v>256</v>
      </c>
      <c r="D25" s="52" t="s">
        <v>108</v>
      </c>
      <c r="E25" s="85">
        <v>7</v>
      </c>
      <c r="F25" s="80"/>
      <c r="G25" s="80"/>
    </row>
    <row r="26" spans="1:7" ht="37.15" customHeight="1" x14ac:dyDescent="0.25">
      <c r="A26" s="49">
        <f t="shared" si="0"/>
        <v>16</v>
      </c>
      <c r="B26" s="51" t="s">
        <v>332</v>
      </c>
      <c r="C26" s="50" t="s">
        <v>247</v>
      </c>
      <c r="D26" s="52" t="s">
        <v>8</v>
      </c>
      <c r="E26" s="85">
        <v>7</v>
      </c>
      <c r="F26" s="80"/>
      <c r="G26" s="80"/>
    </row>
    <row r="27" spans="1:7" ht="37.15" customHeight="1" x14ac:dyDescent="0.25">
      <c r="A27" s="49">
        <f t="shared" si="0"/>
        <v>17</v>
      </c>
      <c r="B27" s="51" t="s">
        <v>332</v>
      </c>
      <c r="C27" s="50" t="s">
        <v>257</v>
      </c>
      <c r="D27" s="52" t="s">
        <v>10</v>
      </c>
      <c r="E27" s="85">
        <v>2</v>
      </c>
      <c r="F27" s="80"/>
      <c r="G27" s="80"/>
    </row>
    <row r="28" spans="1:7" ht="37.15" customHeight="1" x14ac:dyDescent="0.25">
      <c r="A28" s="49">
        <f t="shared" si="0"/>
        <v>18</v>
      </c>
      <c r="B28" s="51" t="s">
        <v>332</v>
      </c>
      <c r="C28" s="50" t="s">
        <v>258</v>
      </c>
      <c r="D28" s="52" t="s">
        <v>10</v>
      </c>
      <c r="E28" s="85">
        <v>98</v>
      </c>
      <c r="F28" s="80"/>
      <c r="G28" s="80"/>
    </row>
    <row r="29" spans="1:7" ht="37.15" customHeight="1" x14ac:dyDescent="0.25">
      <c r="A29" s="49">
        <f t="shared" si="0"/>
        <v>19</v>
      </c>
      <c r="B29" s="51" t="s">
        <v>332</v>
      </c>
      <c r="C29" s="50" t="s">
        <v>259</v>
      </c>
      <c r="D29" s="52" t="s">
        <v>120</v>
      </c>
      <c r="E29" s="85">
        <v>3</v>
      </c>
      <c r="F29" s="80"/>
      <c r="G29" s="80"/>
    </row>
    <row r="30" spans="1:7" ht="37.15" customHeight="1" x14ac:dyDescent="0.25">
      <c r="A30" s="49">
        <f t="shared" si="0"/>
        <v>20</v>
      </c>
      <c r="B30" s="51" t="s">
        <v>332</v>
      </c>
      <c r="C30" s="50" t="s">
        <v>248</v>
      </c>
      <c r="D30" s="52" t="s">
        <v>108</v>
      </c>
      <c r="E30" s="85">
        <v>1</v>
      </c>
      <c r="F30" s="80"/>
      <c r="G30" s="80"/>
    </row>
    <row r="31" spans="1:7" ht="37.15" customHeight="1" thickBot="1" x14ac:dyDescent="0.3">
      <c r="A31" s="49">
        <f t="shared" si="0"/>
        <v>21</v>
      </c>
      <c r="B31" s="51" t="s">
        <v>332</v>
      </c>
      <c r="C31" s="50" t="s">
        <v>121</v>
      </c>
      <c r="D31" s="52" t="s">
        <v>8</v>
      </c>
      <c r="E31" s="85">
        <v>1</v>
      </c>
      <c r="F31" s="80"/>
      <c r="G31" s="80"/>
    </row>
    <row r="32" spans="1:7" ht="37.15" customHeight="1" thickTop="1" thickBot="1" x14ac:dyDescent="0.3">
      <c r="A32" s="179" t="s">
        <v>30</v>
      </c>
      <c r="B32" s="179"/>
      <c r="C32" s="179"/>
      <c r="D32" s="179"/>
      <c r="E32" s="179"/>
      <c r="F32" s="180"/>
      <c r="G32" s="73"/>
    </row>
    <row r="33" spans="1:7" s="1" customFormat="1" ht="34.5" customHeight="1" thickTop="1" x14ac:dyDescent="0.25">
      <c r="A33" s="4"/>
      <c r="B33" s="38"/>
      <c r="C33" s="5"/>
      <c r="E33" s="7"/>
      <c r="F33" s="64"/>
      <c r="G33" s="64"/>
    </row>
    <row r="34" spans="1:7" s="93" customFormat="1" ht="15" x14ac:dyDescent="0.25">
      <c r="A34" s="88"/>
      <c r="B34" s="89"/>
      <c r="C34" s="90"/>
      <c r="D34" s="91"/>
      <c r="E34" s="92"/>
      <c r="F34"/>
      <c r="G34" s="88"/>
    </row>
    <row r="35" spans="1:7" s="93" customFormat="1" ht="15" x14ac:dyDescent="0.25">
      <c r="A35" s="88"/>
      <c r="B35" s="89"/>
      <c r="C35" s="94"/>
      <c r="D35" s="95"/>
      <c r="E35" s="96"/>
      <c r="F35"/>
      <c r="G35" s="88"/>
    </row>
    <row r="36" spans="1:7" s="93" customFormat="1" ht="5.25" customHeight="1" x14ac:dyDescent="0.25">
      <c r="A36" s="88"/>
      <c r="B36" s="97"/>
      <c r="C36"/>
      <c r="D36"/>
      <c r="E36" s="98"/>
      <c r="F36"/>
      <c r="G36" s="88"/>
    </row>
    <row r="37" spans="1:7" s="93" customFormat="1" ht="15" hidden="1" x14ac:dyDescent="0.25">
      <c r="A37" s="88"/>
      <c r="B37" s="97"/>
      <c r="C37"/>
      <c r="D37"/>
      <c r="E37" s="98"/>
      <c r="F37"/>
      <c r="G37" s="88"/>
    </row>
    <row r="38" spans="1:7" s="93" customFormat="1" ht="15" hidden="1" x14ac:dyDescent="0.25">
      <c r="A38" s="88"/>
      <c r="B38" s="97"/>
      <c r="C38"/>
      <c r="D38"/>
      <c r="E38" s="98"/>
      <c r="F38"/>
      <c r="G38" s="88"/>
    </row>
    <row r="39" spans="1:7" s="93" customFormat="1" ht="15" hidden="1" x14ac:dyDescent="0.25">
      <c r="A39" s="88"/>
      <c r="B39" s="97"/>
      <c r="C39"/>
      <c r="D39"/>
      <c r="E39" s="98"/>
      <c r="F39"/>
      <c r="G39" s="88"/>
    </row>
    <row r="40" spans="1:7" s="93" customFormat="1" ht="15.75" customHeight="1" x14ac:dyDescent="0.25">
      <c r="A40" s="88"/>
      <c r="B40" s="97"/>
      <c r="C40" s="162"/>
      <c r="D40" s="162"/>
      <c r="E40" s="162"/>
      <c r="F40" s="162"/>
      <c r="G40" s="88"/>
    </row>
    <row r="41" spans="1:7" s="93" customFormat="1" ht="15" x14ac:dyDescent="0.25">
      <c r="A41" s="88"/>
      <c r="B41" s="97"/>
      <c r="C41" s="163"/>
      <c r="D41" s="163"/>
      <c r="E41" s="163"/>
      <c r="F41" s="163"/>
      <c r="G41" s="88"/>
    </row>
    <row r="42" spans="1:7" s="93" customFormat="1" ht="15" x14ac:dyDescent="0.25">
      <c r="A42" s="88"/>
      <c r="B42" s="97"/>
      <c r="C42" s="163"/>
      <c r="D42" s="163"/>
      <c r="E42" s="163"/>
      <c r="F42" s="163"/>
      <c r="G42" s="88"/>
    </row>
    <row r="43" spans="1:7" ht="37.15" customHeight="1" x14ac:dyDescent="0.25">
      <c r="F43" s="81"/>
      <c r="G43" s="81"/>
    </row>
  </sheetData>
  <sheetProtection selectLockedCells="1" selectUnlockedCells="1"/>
  <mergeCells count="8">
    <mergeCell ref="C40:F40"/>
    <mergeCell ref="C41:F41"/>
    <mergeCell ref="C42:F42"/>
    <mergeCell ref="A32:F32"/>
    <mergeCell ref="D2:G2"/>
    <mergeCell ref="A5:G5"/>
    <mergeCell ref="A6:G8"/>
    <mergeCell ref="A9:G9"/>
  </mergeCells>
  <printOptions horizontalCentered="1"/>
  <pageMargins left="0.70866141732283472" right="0.19685039370078741" top="0.35433070866141736" bottom="0.74803149606299213" header="0.51181102362204722" footer="0.51181102362204722"/>
  <pageSetup paperSize="9" scale="60" firstPageNumber="0" fitToHeight="10" pageOrder="overThenDown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G35"/>
  <sheetViews>
    <sheetView showGridLines="0" view="pageLayout" topLeftCell="A20" zoomScaleNormal="100" zoomScaleSheetLayoutView="100" workbookViewId="0">
      <selection activeCell="B25" sqref="B25:F33"/>
    </sheetView>
  </sheetViews>
  <sheetFormatPr defaultColWidth="8.7109375" defaultRowHeight="34.5" customHeight="1" x14ac:dyDescent="0.25"/>
  <cols>
    <col min="1" max="1" width="5.7109375" style="7" customWidth="1"/>
    <col min="2" max="2" width="11.7109375" style="1" customWidth="1"/>
    <col min="3" max="3" width="82.7109375" style="5" customWidth="1"/>
    <col min="4" max="4" width="6.7109375" style="1" customWidth="1"/>
    <col min="5" max="5" width="11.28515625" style="7" customWidth="1"/>
    <col min="6" max="6" width="14.7109375" style="64" customWidth="1"/>
    <col min="7" max="7" width="19.42578125" style="64" customWidth="1"/>
    <col min="8" max="16384" width="8.7109375" style="1"/>
  </cols>
  <sheetData>
    <row r="1" spans="1:7" s="93" customFormat="1" ht="39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30.75" customHeight="1" x14ac:dyDescent="0.2">
      <c r="A2" s="181" t="s">
        <v>513</v>
      </c>
      <c r="B2" s="102"/>
      <c r="C2" s="103"/>
      <c r="D2" s="164" t="s">
        <v>515</v>
      </c>
      <c r="E2" s="164"/>
      <c r="F2" s="164"/>
      <c r="G2" s="164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506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3.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364</v>
      </c>
      <c r="B9" s="175"/>
      <c r="C9" s="175"/>
      <c r="D9" s="175"/>
      <c r="E9" s="175"/>
      <c r="F9" s="175"/>
      <c r="G9" s="176"/>
    </row>
    <row r="10" spans="1:7" ht="34.5" customHeight="1" x14ac:dyDescent="0.25">
      <c r="A10" s="10" t="s">
        <v>0</v>
      </c>
      <c r="B10" s="8" t="s">
        <v>1</v>
      </c>
      <c r="C10" s="9" t="s">
        <v>2</v>
      </c>
      <c r="D10" s="8" t="s">
        <v>3</v>
      </c>
      <c r="E10" s="10" t="s">
        <v>4</v>
      </c>
      <c r="F10" s="77" t="s">
        <v>29</v>
      </c>
      <c r="G10" s="77" t="s">
        <v>5</v>
      </c>
    </row>
    <row r="11" spans="1:7" s="2" customFormat="1" ht="34.5" customHeight="1" x14ac:dyDescent="0.25">
      <c r="A11" s="15">
        <v>1</v>
      </c>
      <c r="B11" s="41" t="s">
        <v>45</v>
      </c>
      <c r="C11" s="16" t="s">
        <v>6</v>
      </c>
      <c r="D11" s="17"/>
      <c r="E11" s="19"/>
      <c r="F11" s="75"/>
      <c r="G11" s="18"/>
    </row>
    <row r="12" spans="1:7" s="2" customFormat="1" ht="34.5" customHeight="1" x14ac:dyDescent="0.25">
      <c r="A12" s="15">
        <f>A11+1</f>
        <v>2</v>
      </c>
      <c r="B12" s="41" t="s">
        <v>111</v>
      </c>
      <c r="C12" s="16" t="s">
        <v>101</v>
      </c>
      <c r="D12" s="17"/>
      <c r="E12" s="19"/>
      <c r="F12" s="75"/>
      <c r="G12" s="18"/>
    </row>
    <row r="13" spans="1:7" s="57" customFormat="1" ht="34.5" customHeight="1" x14ac:dyDescent="0.25">
      <c r="A13" s="21">
        <f t="shared" ref="A13:A16" si="0">A12+1</f>
        <v>3</v>
      </c>
      <c r="B13" s="33" t="s">
        <v>111</v>
      </c>
      <c r="C13" s="32" t="s">
        <v>102</v>
      </c>
      <c r="D13" s="33" t="s">
        <v>8</v>
      </c>
      <c r="E13" s="21">
        <v>11</v>
      </c>
      <c r="F13" s="34"/>
      <c r="G13" s="34"/>
    </row>
    <row r="14" spans="1:7" s="57" customFormat="1" ht="34.5" customHeight="1" x14ac:dyDescent="0.25">
      <c r="A14" s="21">
        <f t="shared" si="0"/>
        <v>4</v>
      </c>
      <c r="B14" s="33" t="s">
        <v>111</v>
      </c>
      <c r="C14" s="32" t="s">
        <v>103</v>
      </c>
      <c r="D14" s="33" t="s">
        <v>8</v>
      </c>
      <c r="E14" s="21">
        <v>9</v>
      </c>
      <c r="F14" s="34"/>
      <c r="G14" s="34"/>
    </row>
    <row r="15" spans="1:7" s="57" customFormat="1" ht="34.5" customHeight="1" x14ac:dyDescent="0.25">
      <c r="A15" s="21">
        <f t="shared" si="0"/>
        <v>5</v>
      </c>
      <c r="B15" s="33" t="s">
        <v>111</v>
      </c>
      <c r="C15" s="32" t="s">
        <v>104</v>
      </c>
      <c r="D15" s="33" t="s">
        <v>213</v>
      </c>
      <c r="E15" s="21">
        <v>300</v>
      </c>
      <c r="F15" s="34"/>
      <c r="G15" s="34"/>
    </row>
    <row r="16" spans="1:7" s="57" customFormat="1" ht="34.5" customHeight="1" x14ac:dyDescent="0.25">
      <c r="A16" s="21">
        <f t="shared" si="0"/>
        <v>6</v>
      </c>
      <c r="B16" s="33" t="s">
        <v>111</v>
      </c>
      <c r="C16" s="32" t="s">
        <v>105</v>
      </c>
      <c r="D16" s="33" t="s">
        <v>8</v>
      </c>
      <c r="E16" s="21">
        <v>2</v>
      </c>
      <c r="F16" s="34"/>
      <c r="G16" s="34"/>
    </row>
    <row r="17" spans="1:7" ht="34.5" customHeight="1" x14ac:dyDescent="0.25">
      <c r="A17" s="15">
        <f>A16+1</f>
        <v>7</v>
      </c>
      <c r="B17" s="41" t="s">
        <v>84</v>
      </c>
      <c r="C17" s="16" t="s">
        <v>26</v>
      </c>
      <c r="D17" s="17"/>
      <c r="E17" s="19"/>
      <c r="F17" s="75"/>
      <c r="G17" s="18"/>
    </row>
    <row r="18" spans="1:7" ht="34.5" customHeight="1" x14ac:dyDescent="0.25">
      <c r="A18" s="15">
        <f t="shared" ref="A18:A22" si="1">A17+1</f>
        <v>8</v>
      </c>
      <c r="B18" s="41" t="s">
        <v>112</v>
      </c>
      <c r="C18" s="16" t="s">
        <v>113</v>
      </c>
      <c r="D18" s="17"/>
      <c r="E18" s="19"/>
      <c r="F18" s="75"/>
      <c r="G18" s="18"/>
    </row>
    <row r="19" spans="1:7" s="57" customFormat="1" ht="34.5" customHeight="1" x14ac:dyDescent="0.25">
      <c r="A19" s="21">
        <f t="shared" si="1"/>
        <v>9</v>
      </c>
      <c r="B19" s="33" t="s">
        <v>112</v>
      </c>
      <c r="C19" s="32" t="s">
        <v>114</v>
      </c>
      <c r="D19" s="33" t="s">
        <v>8</v>
      </c>
      <c r="E19" s="21">
        <v>2</v>
      </c>
      <c r="F19" s="34"/>
      <c r="G19" s="34"/>
    </row>
    <row r="20" spans="1:7" s="57" customFormat="1" ht="34.5" customHeight="1" x14ac:dyDescent="0.25">
      <c r="A20" s="21">
        <f t="shared" si="1"/>
        <v>10</v>
      </c>
      <c r="B20" s="33" t="s">
        <v>112</v>
      </c>
      <c r="C20" s="32" t="s">
        <v>115</v>
      </c>
      <c r="D20" s="33" t="s">
        <v>8</v>
      </c>
      <c r="E20" s="21">
        <v>23</v>
      </c>
      <c r="F20" s="34"/>
      <c r="G20" s="34"/>
    </row>
    <row r="21" spans="1:7" s="57" customFormat="1" ht="34.5" customHeight="1" x14ac:dyDescent="0.25">
      <c r="A21" s="21">
        <f t="shared" si="1"/>
        <v>11</v>
      </c>
      <c r="B21" s="33" t="s">
        <v>112</v>
      </c>
      <c r="C21" s="32" t="s">
        <v>209</v>
      </c>
      <c r="D21" s="33" t="s">
        <v>8</v>
      </c>
      <c r="E21" s="21">
        <v>2</v>
      </c>
      <c r="F21" s="34"/>
      <c r="G21" s="34"/>
    </row>
    <row r="22" spans="1:7" s="57" customFormat="1" ht="34.5" customHeight="1" thickBot="1" x14ac:dyDescent="0.3">
      <c r="A22" s="21">
        <f t="shared" si="1"/>
        <v>12</v>
      </c>
      <c r="B22" s="33" t="s">
        <v>112</v>
      </c>
      <c r="C22" s="32" t="s">
        <v>210</v>
      </c>
      <c r="D22" s="33" t="s">
        <v>8</v>
      </c>
      <c r="E22" s="21">
        <v>4</v>
      </c>
      <c r="F22" s="34"/>
      <c r="G22" s="34"/>
    </row>
    <row r="23" spans="1:7" s="3" customFormat="1" ht="34.5" customHeight="1" thickTop="1" thickBot="1" x14ac:dyDescent="0.3">
      <c r="A23" s="20"/>
      <c r="B23" s="177" t="s">
        <v>30</v>
      </c>
      <c r="C23" s="177"/>
      <c r="D23" s="177"/>
      <c r="E23" s="177"/>
      <c r="F23" s="178"/>
      <c r="G23" s="73"/>
    </row>
    <row r="24" spans="1:7" ht="34.5" customHeight="1" thickTop="1" x14ac:dyDescent="0.25">
      <c r="A24" s="4"/>
      <c r="B24" s="38"/>
    </row>
    <row r="25" spans="1:7" s="93" customFormat="1" ht="15" x14ac:dyDescent="0.25">
      <c r="A25" s="88"/>
      <c r="B25" s="89"/>
      <c r="C25" s="90"/>
      <c r="D25" s="91"/>
      <c r="E25" s="92"/>
      <c r="F25"/>
      <c r="G25" s="88"/>
    </row>
    <row r="26" spans="1:7" s="93" customFormat="1" ht="15" x14ac:dyDescent="0.25">
      <c r="A26" s="88"/>
      <c r="B26" s="89"/>
      <c r="C26" s="94"/>
      <c r="D26" s="95"/>
      <c r="E26" s="96"/>
      <c r="F26"/>
      <c r="G26" s="88"/>
    </row>
    <row r="27" spans="1:7" s="93" customFormat="1" ht="5.25" customHeight="1" x14ac:dyDescent="0.25">
      <c r="A27" s="88"/>
      <c r="B27" s="97"/>
      <c r="C27"/>
      <c r="D27"/>
      <c r="E27" s="98"/>
      <c r="F27"/>
      <c r="G27" s="88"/>
    </row>
    <row r="28" spans="1:7" s="93" customFormat="1" ht="15" hidden="1" x14ac:dyDescent="0.25">
      <c r="A28" s="88"/>
      <c r="B28" s="97"/>
      <c r="C28"/>
      <c r="D28"/>
      <c r="E28" s="98"/>
      <c r="F28"/>
      <c r="G28" s="88"/>
    </row>
    <row r="29" spans="1:7" s="93" customFormat="1" ht="15" hidden="1" x14ac:dyDescent="0.25">
      <c r="A29" s="88"/>
      <c r="B29" s="97"/>
      <c r="C29"/>
      <c r="D29"/>
      <c r="E29" s="98"/>
      <c r="F29"/>
      <c r="G29" s="88"/>
    </row>
    <row r="30" spans="1:7" s="93" customFormat="1" ht="15" hidden="1" x14ac:dyDescent="0.25">
      <c r="A30" s="88"/>
      <c r="B30" s="97"/>
      <c r="C30"/>
      <c r="D30"/>
      <c r="E30" s="98"/>
      <c r="F30"/>
      <c r="G30" s="88"/>
    </row>
    <row r="31" spans="1:7" s="93" customFormat="1" ht="15.75" customHeight="1" x14ac:dyDescent="0.25">
      <c r="A31" s="88"/>
      <c r="B31" s="97"/>
      <c r="C31" s="162"/>
      <c r="D31" s="162"/>
      <c r="E31" s="162"/>
      <c r="F31" s="162"/>
      <c r="G31" s="88"/>
    </row>
    <row r="32" spans="1:7" s="93" customFormat="1" ht="15" x14ac:dyDescent="0.25">
      <c r="A32" s="88"/>
      <c r="B32" s="97"/>
      <c r="C32" s="163"/>
      <c r="D32" s="163"/>
      <c r="E32" s="163"/>
      <c r="F32" s="163"/>
      <c r="G32" s="88"/>
    </row>
    <row r="33" spans="1:7" s="93" customFormat="1" ht="15" x14ac:dyDescent="0.25">
      <c r="A33" s="88"/>
      <c r="B33" s="97"/>
      <c r="C33" s="163"/>
      <c r="D33" s="163"/>
      <c r="E33" s="163"/>
      <c r="F33" s="163"/>
      <c r="G33" s="88"/>
    </row>
    <row r="34" spans="1:7" ht="34.5" customHeight="1" x14ac:dyDescent="0.25">
      <c r="A34" s="4"/>
      <c r="B34" s="38"/>
    </row>
    <row r="35" spans="1:7" ht="34.5" customHeight="1" x14ac:dyDescent="0.25">
      <c r="A35" s="6"/>
      <c r="B35" s="39"/>
    </row>
  </sheetData>
  <mergeCells count="8">
    <mergeCell ref="C31:F31"/>
    <mergeCell ref="C32:F32"/>
    <mergeCell ref="C33:F33"/>
    <mergeCell ref="D2:G2"/>
    <mergeCell ref="A5:G5"/>
    <mergeCell ref="A6:G8"/>
    <mergeCell ref="A9:G9"/>
    <mergeCell ref="B23:F23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I106"/>
  <sheetViews>
    <sheetView showGridLines="0" view="pageLayout" topLeftCell="A89" zoomScaleNormal="100" zoomScaleSheetLayoutView="100" workbookViewId="0">
      <selection activeCell="C17" sqref="C17"/>
    </sheetView>
  </sheetViews>
  <sheetFormatPr defaultColWidth="8.7109375" defaultRowHeight="34.5" customHeight="1" x14ac:dyDescent="0.25"/>
  <cols>
    <col min="1" max="1" width="5.7109375" style="7" customWidth="1"/>
    <col min="2" max="2" width="12.28515625" style="1" customWidth="1"/>
    <col min="3" max="3" width="82.7109375" style="5" customWidth="1"/>
    <col min="4" max="4" width="7.7109375" style="1" customWidth="1"/>
    <col min="5" max="5" width="11.28515625" style="7" customWidth="1"/>
    <col min="6" max="6" width="14.7109375" style="64" customWidth="1"/>
    <col min="7" max="7" width="19.7109375" style="64" customWidth="1"/>
    <col min="8" max="16384" width="8.7109375" style="1"/>
  </cols>
  <sheetData>
    <row r="1" spans="1:7" s="93" customFormat="1" ht="54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12.75" x14ac:dyDescent="0.2">
      <c r="A2" s="181" t="s">
        <v>513</v>
      </c>
      <c r="B2" s="102"/>
      <c r="C2" s="103"/>
      <c r="D2" s="164" t="s">
        <v>515</v>
      </c>
      <c r="E2" s="164"/>
      <c r="F2" s="164"/>
      <c r="G2" s="164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365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3.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366</v>
      </c>
      <c r="B9" s="175"/>
      <c r="C9" s="175"/>
      <c r="D9" s="175"/>
      <c r="E9" s="175"/>
      <c r="F9" s="175"/>
      <c r="G9" s="176"/>
    </row>
    <row r="10" spans="1:7" ht="34.5" customHeight="1" x14ac:dyDescent="0.25">
      <c r="A10" s="10" t="s">
        <v>0</v>
      </c>
      <c r="B10" s="8" t="s">
        <v>1</v>
      </c>
      <c r="C10" s="9" t="s">
        <v>2</v>
      </c>
      <c r="D10" s="8" t="s">
        <v>3</v>
      </c>
      <c r="E10" s="10" t="s">
        <v>4</v>
      </c>
      <c r="F10" s="77" t="s">
        <v>29</v>
      </c>
      <c r="G10" s="77" t="s">
        <v>5</v>
      </c>
    </row>
    <row r="11" spans="1:7" s="2" customFormat="1" ht="34.5" customHeight="1" x14ac:dyDescent="0.25">
      <c r="A11" s="15" t="s">
        <v>96</v>
      </c>
      <c r="B11" s="41"/>
      <c r="C11" s="16" t="s">
        <v>153</v>
      </c>
      <c r="D11" s="17"/>
      <c r="E11" s="19"/>
      <c r="F11" s="75"/>
      <c r="G11" s="18"/>
    </row>
    <row r="12" spans="1:7" ht="34.5" customHeight="1" x14ac:dyDescent="0.25">
      <c r="A12" s="15">
        <v>1</v>
      </c>
      <c r="B12" s="41" t="s">
        <v>48</v>
      </c>
      <c r="C12" s="16" t="s">
        <v>9</v>
      </c>
      <c r="D12" s="17"/>
      <c r="E12" s="19"/>
      <c r="F12" s="75"/>
      <c r="G12" s="18"/>
    </row>
    <row r="13" spans="1:7" s="57" customFormat="1" ht="34.5" customHeight="1" x14ac:dyDescent="0.25">
      <c r="A13" s="21">
        <f t="shared" ref="A13:A18" si="0">A12+1</f>
        <v>2</v>
      </c>
      <c r="B13" s="33" t="s">
        <v>48</v>
      </c>
      <c r="C13" s="32" t="s">
        <v>141</v>
      </c>
      <c r="D13" s="33" t="s">
        <v>8</v>
      </c>
      <c r="E13" s="21">
        <v>22</v>
      </c>
      <c r="F13" s="34"/>
      <c r="G13" s="34"/>
    </row>
    <row r="14" spans="1:7" s="57" customFormat="1" ht="34.5" customHeight="1" x14ac:dyDescent="0.25">
      <c r="A14" s="21">
        <f t="shared" si="0"/>
        <v>3</v>
      </c>
      <c r="B14" s="33" t="s">
        <v>48</v>
      </c>
      <c r="C14" s="32" t="s">
        <v>122</v>
      </c>
      <c r="D14" s="33" t="s">
        <v>8</v>
      </c>
      <c r="E14" s="21">
        <v>14</v>
      </c>
      <c r="F14" s="34"/>
      <c r="G14" s="34"/>
    </row>
    <row r="15" spans="1:7" s="57" customFormat="1" ht="34.5" customHeight="1" x14ac:dyDescent="0.25">
      <c r="A15" s="21">
        <f t="shared" si="0"/>
        <v>4</v>
      </c>
      <c r="B15" s="33" t="s">
        <v>48</v>
      </c>
      <c r="C15" s="32" t="s">
        <v>160</v>
      </c>
      <c r="D15" s="33" t="s">
        <v>10</v>
      </c>
      <c r="E15" s="21">
        <f>11+4</f>
        <v>15</v>
      </c>
      <c r="F15" s="34"/>
      <c r="G15" s="34"/>
    </row>
    <row r="16" spans="1:7" s="57" customFormat="1" ht="34.5" customHeight="1" x14ac:dyDescent="0.25">
      <c r="A16" s="21">
        <f t="shared" si="0"/>
        <v>5</v>
      </c>
      <c r="B16" s="33" t="s">
        <v>48</v>
      </c>
      <c r="C16" s="32" t="s">
        <v>202</v>
      </c>
      <c r="D16" s="33" t="s">
        <v>10</v>
      </c>
      <c r="E16" s="21">
        <v>22</v>
      </c>
      <c r="F16" s="34"/>
      <c r="G16" s="34"/>
    </row>
    <row r="17" spans="1:9" ht="34.5" customHeight="1" x14ac:dyDescent="0.25">
      <c r="A17" s="15">
        <f t="shared" si="0"/>
        <v>6</v>
      </c>
      <c r="B17" s="41" t="s">
        <v>123</v>
      </c>
      <c r="C17" s="16" t="s">
        <v>106</v>
      </c>
      <c r="D17" s="17"/>
      <c r="E17" s="19"/>
      <c r="F17" s="75"/>
      <c r="G17" s="18"/>
    </row>
    <row r="18" spans="1:9" s="57" customFormat="1" ht="34.5" customHeight="1" x14ac:dyDescent="0.25">
      <c r="A18" s="21">
        <f t="shared" si="0"/>
        <v>7</v>
      </c>
      <c r="B18" s="33" t="s">
        <v>123</v>
      </c>
      <c r="C18" s="32" t="s">
        <v>142</v>
      </c>
      <c r="D18" s="33" t="s">
        <v>213</v>
      </c>
      <c r="E18" s="21">
        <v>32</v>
      </c>
      <c r="F18" s="74"/>
      <c r="G18" s="74"/>
    </row>
    <row r="19" spans="1:9" s="57" customFormat="1" ht="34.5" customHeight="1" x14ac:dyDescent="0.25">
      <c r="A19" s="21">
        <f t="shared" ref="A19:A23" si="1">A18+1</f>
        <v>8</v>
      </c>
      <c r="B19" s="33" t="s">
        <v>123</v>
      </c>
      <c r="C19" s="32" t="s">
        <v>143</v>
      </c>
      <c r="D19" s="33" t="s">
        <v>213</v>
      </c>
      <c r="E19" s="21">
        <v>122</v>
      </c>
      <c r="F19" s="74"/>
      <c r="G19" s="74"/>
    </row>
    <row r="20" spans="1:9" s="57" customFormat="1" ht="34.5" customHeight="1" x14ac:dyDescent="0.25">
      <c r="A20" s="65">
        <f t="shared" si="1"/>
        <v>9</v>
      </c>
      <c r="B20" s="66" t="s">
        <v>123</v>
      </c>
      <c r="C20" s="67" t="s">
        <v>144</v>
      </c>
      <c r="D20" s="66" t="s">
        <v>213</v>
      </c>
      <c r="E20" s="65">
        <v>39</v>
      </c>
      <c r="F20" s="74"/>
      <c r="G20" s="74"/>
    </row>
    <row r="21" spans="1:9" s="186" customFormat="1" ht="34.5" customHeight="1" x14ac:dyDescent="0.25">
      <c r="A21" s="182">
        <f t="shared" si="1"/>
        <v>10</v>
      </c>
      <c r="B21" s="183" t="s">
        <v>123</v>
      </c>
      <c r="C21" s="184" t="s">
        <v>512</v>
      </c>
      <c r="D21" s="183" t="s">
        <v>213</v>
      </c>
      <c r="E21" s="182">
        <v>23</v>
      </c>
      <c r="F21" s="185"/>
      <c r="G21" s="185"/>
      <c r="I21" s="190"/>
    </row>
    <row r="22" spans="1:9" s="57" customFormat="1" ht="34.5" customHeight="1" x14ac:dyDescent="0.25">
      <c r="A22" s="21">
        <f t="shared" si="1"/>
        <v>11</v>
      </c>
      <c r="B22" s="33" t="s">
        <v>123</v>
      </c>
      <c r="C22" s="32" t="s">
        <v>145</v>
      </c>
      <c r="D22" s="33" t="s">
        <v>213</v>
      </c>
      <c r="E22" s="21">
        <v>98</v>
      </c>
      <c r="F22" s="74"/>
      <c r="G22" s="74"/>
    </row>
    <row r="23" spans="1:9" s="57" customFormat="1" ht="34.5" customHeight="1" x14ac:dyDescent="0.25">
      <c r="A23" s="21">
        <f t="shared" si="1"/>
        <v>12</v>
      </c>
      <c r="B23" s="33" t="s">
        <v>123</v>
      </c>
      <c r="C23" s="32" t="s">
        <v>161</v>
      </c>
      <c r="D23" s="33" t="s">
        <v>8</v>
      </c>
      <c r="E23" s="21">
        <v>1</v>
      </c>
      <c r="F23" s="74"/>
      <c r="G23" s="74"/>
    </row>
    <row r="24" spans="1:9" ht="34.5" customHeight="1" x14ac:dyDescent="0.25">
      <c r="A24" s="15">
        <f t="shared" ref="A24:A32" si="2">A23+1</f>
        <v>13</v>
      </c>
      <c r="B24" s="41" t="s">
        <v>124</v>
      </c>
      <c r="C24" s="16" t="s">
        <v>107</v>
      </c>
      <c r="D24" s="17"/>
      <c r="E24" s="19"/>
      <c r="F24" s="75"/>
      <c r="G24" s="18"/>
    </row>
    <row r="25" spans="1:9" s="57" customFormat="1" ht="34.5" customHeight="1" x14ac:dyDescent="0.25">
      <c r="A25" s="21">
        <f t="shared" si="2"/>
        <v>14</v>
      </c>
      <c r="B25" s="33" t="s">
        <v>124</v>
      </c>
      <c r="C25" s="32" t="s">
        <v>109</v>
      </c>
      <c r="D25" s="33" t="s">
        <v>8</v>
      </c>
      <c r="E25" s="21">
        <v>25</v>
      </c>
      <c r="F25" s="34"/>
      <c r="G25" s="34"/>
    </row>
    <row r="26" spans="1:9" s="57" customFormat="1" ht="34.5" customHeight="1" x14ac:dyDescent="0.25">
      <c r="A26" s="21">
        <f t="shared" si="2"/>
        <v>15</v>
      </c>
      <c r="B26" s="33" t="s">
        <v>124</v>
      </c>
      <c r="C26" s="32" t="s">
        <v>162</v>
      </c>
      <c r="D26" s="33" t="s">
        <v>8</v>
      </c>
      <c r="E26" s="21">
        <v>4</v>
      </c>
      <c r="F26" s="34"/>
      <c r="G26" s="34"/>
    </row>
    <row r="27" spans="1:9" s="57" customFormat="1" ht="34.5" customHeight="1" x14ac:dyDescent="0.25">
      <c r="A27" s="21">
        <f t="shared" si="2"/>
        <v>16</v>
      </c>
      <c r="B27" s="33" t="s">
        <v>124</v>
      </c>
      <c r="C27" s="32" t="s">
        <v>203</v>
      </c>
      <c r="D27" s="33" t="s">
        <v>8</v>
      </c>
      <c r="E27" s="21">
        <v>4</v>
      </c>
      <c r="F27" s="34"/>
      <c r="G27" s="34"/>
    </row>
    <row r="28" spans="1:9" s="57" customFormat="1" ht="34.5" customHeight="1" x14ac:dyDescent="0.25">
      <c r="A28" s="21">
        <f t="shared" si="2"/>
        <v>17</v>
      </c>
      <c r="B28" s="33" t="s">
        <v>124</v>
      </c>
      <c r="C28" s="32" t="s">
        <v>163</v>
      </c>
      <c r="D28" s="33" t="s">
        <v>8</v>
      </c>
      <c r="E28" s="21">
        <v>4</v>
      </c>
      <c r="F28" s="34"/>
      <c r="G28" s="34"/>
    </row>
    <row r="29" spans="1:9" s="57" customFormat="1" ht="34.5" customHeight="1" x14ac:dyDescent="0.25">
      <c r="A29" s="21">
        <f>A28+1</f>
        <v>18</v>
      </c>
      <c r="B29" s="33" t="s">
        <v>124</v>
      </c>
      <c r="C29" s="32" t="s">
        <v>164</v>
      </c>
      <c r="D29" s="33" t="s">
        <v>8</v>
      </c>
      <c r="E29" s="21">
        <v>3</v>
      </c>
      <c r="F29" s="34"/>
      <c r="G29" s="34"/>
    </row>
    <row r="30" spans="1:9" s="57" customFormat="1" ht="34.5" customHeight="1" x14ac:dyDescent="0.25">
      <c r="A30" s="21">
        <f t="shared" si="2"/>
        <v>19</v>
      </c>
      <c r="B30" s="33" t="s">
        <v>124</v>
      </c>
      <c r="C30" s="32" t="s">
        <v>165</v>
      </c>
      <c r="D30" s="33" t="s">
        <v>8</v>
      </c>
      <c r="E30" s="21">
        <v>14</v>
      </c>
      <c r="F30" s="34"/>
      <c r="G30" s="34"/>
    </row>
    <row r="31" spans="1:9" s="57" customFormat="1" ht="34.5" customHeight="1" x14ac:dyDescent="0.25">
      <c r="A31" s="21">
        <f t="shared" si="2"/>
        <v>20</v>
      </c>
      <c r="B31" s="33" t="s">
        <v>124</v>
      </c>
      <c r="C31" s="32" t="s">
        <v>204</v>
      </c>
      <c r="D31" s="33" t="s">
        <v>8</v>
      </c>
      <c r="E31" s="21">
        <v>1</v>
      </c>
      <c r="F31" s="34"/>
      <c r="G31" s="34"/>
    </row>
    <row r="32" spans="1:9" s="57" customFormat="1" ht="34.5" customHeight="1" x14ac:dyDescent="0.25">
      <c r="A32" s="21">
        <f t="shared" si="2"/>
        <v>21</v>
      </c>
      <c r="B32" s="33" t="s">
        <v>124</v>
      </c>
      <c r="C32" s="32" t="s">
        <v>166</v>
      </c>
      <c r="D32" s="33" t="s">
        <v>8</v>
      </c>
      <c r="E32" s="21">
        <v>3</v>
      </c>
      <c r="F32" s="34"/>
      <c r="G32" s="34"/>
    </row>
    <row r="33" spans="1:7" s="57" customFormat="1" ht="34.5" customHeight="1" x14ac:dyDescent="0.25">
      <c r="A33" s="21">
        <f>A32+1</f>
        <v>22</v>
      </c>
      <c r="B33" s="33" t="s">
        <v>124</v>
      </c>
      <c r="C33" s="32" t="s">
        <v>167</v>
      </c>
      <c r="D33" s="33" t="s">
        <v>8</v>
      </c>
      <c r="E33" s="21">
        <v>8</v>
      </c>
      <c r="F33" s="34"/>
      <c r="G33" s="34"/>
    </row>
    <row r="34" spans="1:7" s="57" customFormat="1" ht="34.5" customHeight="1" x14ac:dyDescent="0.25">
      <c r="A34" s="21">
        <f t="shared" ref="A34:A35" si="3">A33+1</f>
        <v>23</v>
      </c>
      <c r="B34" s="33" t="s">
        <v>124</v>
      </c>
      <c r="C34" s="32" t="s">
        <v>345</v>
      </c>
      <c r="D34" s="33" t="s">
        <v>8</v>
      </c>
      <c r="E34" s="21">
        <v>4</v>
      </c>
      <c r="F34" s="34"/>
      <c r="G34" s="34"/>
    </row>
    <row r="35" spans="1:7" s="57" customFormat="1" ht="34.5" customHeight="1" x14ac:dyDescent="0.25">
      <c r="A35" s="21">
        <f t="shared" si="3"/>
        <v>24</v>
      </c>
      <c r="B35" s="33" t="s">
        <v>124</v>
      </c>
      <c r="C35" s="32" t="s">
        <v>205</v>
      </c>
      <c r="D35" s="33" t="s">
        <v>8</v>
      </c>
      <c r="E35" s="21">
        <v>8</v>
      </c>
      <c r="F35" s="34"/>
      <c r="G35" s="34"/>
    </row>
    <row r="36" spans="1:7" ht="34.5" customHeight="1" x14ac:dyDescent="0.25">
      <c r="A36" s="15">
        <f>A35+1</f>
        <v>25</v>
      </c>
      <c r="B36" s="41" t="s">
        <v>98</v>
      </c>
      <c r="C36" s="16" t="s">
        <v>110</v>
      </c>
      <c r="D36" s="17"/>
      <c r="E36" s="19"/>
      <c r="F36" s="75"/>
      <c r="G36" s="18"/>
    </row>
    <row r="37" spans="1:7" s="57" customFormat="1" ht="34.5" customHeight="1" x14ac:dyDescent="0.25">
      <c r="A37" s="21">
        <f>A36+1</f>
        <v>26</v>
      </c>
      <c r="B37" s="33" t="s">
        <v>98</v>
      </c>
      <c r="C37" s="32" t="s">
        <v>207</v>
      </c>
      <c r="D37" s="33" t="s">
        <v>10</v>
      </c>
      <c r="E37" s="21">
        <v>58</v>
      </c>
      <c r="F37" s="34"/>
      <c r="G37" s="34"/>
    </row>
    <row r="38" spans="1:7" s="57" customFormat="1" ht="34.5" customHeight="1" x14ac:dyDescent="0.25">
      <c r="A38" s="21">
        <f t="shared" ref="A38:A39" si="4">A37+1</f>
        <v>27</v>
      </c>
      <c r="B38" s="33" t="s">
        <v>98</v>
      </c>
      <c r="C38" s="32" t="s">
        <v>206</v>
      </c>
      <c r="D38" s="33" t="s">
        <v>8</v>
      </c>
      <c r="E38" s="21">
        <v>5</v>
      </c>
      <c r="F38" s="34"/>
      <c r="G38" s="34"/>
    </row>
    <row r="39" spans="1:7" s="139" customFormat="1" ht="34.5" customHeight="1" x14ac:dyDescent="0.25">
      <c r="A39" s="150">
        <f t="shared" si="4"/>
        <v>28</v>
      </c>
      <c r="B39" s="151" t="s">
        <v>442</v>
      </c>
      <c r="C39" s="152" t="s">
        <v>443</v>
      </c>
      <c r="D39" s="153"/>
      <c r="E39" s="154"/>
      <c r="F39" s="140"/>
      <c r="G39" s="141"/>
    </row>
    <row r="40" spans="1:7" s="139" customFormat="1" ht="34.5" customHeight="1" x14ac:dyDescent="0.25">
      <c r="A40" s="155">
        <f>A39+1</f>
        <v>29</v>
      </c>
      <c r="B40" s="156" t="s">
        <v>442</v>
      </c>
      <c r="C40" s="157" t="s">
        <v>494</v>
      </c>
      <c r="D40" s="156" t="s">
        <v>8</v>
      </c>
      <c r="E40" s="155">
        <v>1</v>
      </c>
      <c r="F40" s="142"/>
      <c r="G40" s="142"/>
    </row>
    <row r="41" spans="1:7" s="139" customFormat="1" ht="34.5" customHeight="1" x14ac:dyDescent="0.25">
      <c r="A41" s="155">
        <f>A40+1</f>
        <v>30</v>
      </c>
      <c r="B41" s="156" t="s">
        <v>442</v>
      </c>
      <c r="C41" s="157" t="s">
        <v>495</v>
      </c>
      <c r="D41" s="156" t="s">
        <v>8</v>
      </c>
      <c r="E41" s="155">
        <v>1</v>
      </c>
      <c r="F41" s="142"/>
      <c r="G41" s="142"/>
    </row>
    <row r="42" spans="1:7" ht="34.5" customHeight="1" x14ac:dyDescent="0.25">
      <c r="A42" s="27">
        <f>A41+1</f>
        <v>31</v>
      </c>
      <c r="B42" s="36" t="s">
        <v>126</v>
      </c>
      <c r="C42" s="28" t="s">
        <v>496</v>
      </c>
      <c r="D42" s="29"/>
      <c r="E42" s="30"/>
      <c r="F42" s="144"/>
      <c r="G42" s="145"/>
    </row>
    <row r="43" spans="1:7" ht="34.5" customHeight="1" x14ac:dyDescent="0.25">
      <c r="A43" s="21">
        <f t="shared" ref="A43:A48" si="5">A42+1</f>
        <v>32</v>
      </c>
      <c r="B43" s="33" t="s">
        <v>126</v>
      </c>
      <c r="C43" s="32" t="s">
        <v>497</v>
      </c>
      <c r="D43" s="33" t="s">
        <v>8</v>
      </c>
      <c r="E43" s="21">
        <v>1</v>
      </c>
      <c r="F43" s="135"/>
      <c r="G43" s="135"/>
    </row>
    <row r="44" spans="1:7" ht="34.5" customHeight="1" x14ac:dyDescent="0.25">
      <c r="A44" s="21">
        <f t="shared" si="5"/>
        <v>33</v>
      </c>
      <c r="B44" s="33" t="s">
        <v>126</v>
      </c>
      <c r="C44" s="32" t="s">
        <v>498</v>
      </c>
      <c r="D44" s="33" t="s">
        <v>8</v>
      </c>
      <c r="E44" s="21">
        <v>1</v>
      </c>
      <c r="F44" s="135"/>
      <c r="G44" s="135"/>
    </row>
    <row r="45" spans="1:7" ht="34.5" customHeight="1" x14ac:dyDescent="0.25">
      <c r="A45" s="21">
        <f t="shared" si="5"/>
        <v>34</v>
      </c>
      <c r="B45" s="33" t="s">
        <v>126</v>
      </c>
      <c r="C45" s="32" t="s">
        <v>499</v>
      </c>
      <c r="D45" s="33" t="s">
        <v>8</v>
      </c>
      <c r="E45" s="21">
        <v>1</v>
      </c>
      <c r="F45" s="135"/>
      <c r="G45" s="135"/>
    </row>
    <row r="46" spans="1:7" ht="34.5" customHeight="1" x14ac:dyDescent="0.25">
      <c r="A46" s="21">
        <f>A44+1</f>
        <v>34</v>
      </c>
      <c r="B46" s="33" t="s">
        <v>126</v>
      </c>
      <c r="C46" s="32" t="s">
        <v>500</v>
      </c>
      <c r="D46" s="33" t="s">
        <v>10</v>
      </c>
      <c r="E46" s="21">
        <v>12</v>
      </c>
      <c r="F46" s="135"/>
      <c r="G46" s="135"/>
    </row>
    <row r="47" spans="1:7" ht="34.5" customHeight="1" x14ac:dyDescent="0.25">
      <c r="A47" s="21">
        <f>A45+1</f>
        <v>35</v>
      </c>
      <c r="B47" s="33" t="s">
        <v>126</v>
      </c>
      <c r="C47" s="32" t="s">
        <v>501</v>
      </c>
      <c r="D47" s="33" t="s">
        <v>10</v>
      </c>
      <c r="E47" s="21">
        <v>48</v>
      </c>
      <c r="F47" s="135"/>
      <c r="G47" s="135"/>
    </row>
    <row r="48" spans="1:7" ht="34.5" customHeight="1" x14ac:dyDescent="0.25">
      <c r="A48" s="21">
        <f t="shared" si="5"/>
        <v>36</v>
      </c>
      <c r="B48" s="33" t="s">
        <v>126</v>
      </c>
      <c r="C48" s="32" t="s">
        <v>502</v>
      </c>
      <c r="D48" s="33" t="s">
        <v>120</v>
      </c>
      <c r="E48" s="21">
        <v>1</v>
      </c>
      <c r="F48" s="135"/>
      <c r="G48" s="135"/>
    </row>
    <row r="49" spans="1:7" s="2" customFormat="1" ht="34.5" customHeight="1" x14ac:dyDescent="0.25">
      <c r="A49" s="15" t="s">
        <v>97</v>
      </c>
      <c r="B49" s="41"/>
      <c r="C49" s="16" t="s">
        <v>346</v>
      </c>
      <c r="D49" s="17"/>
      <c r="E49" s="19"/>
      <c r="F49" s="75"/>
      <c r="G49" s="18"/>
    </row>
    <row r="50" spans="1:7" ht="34.5" customHeight="1" x14ac:dyDescent="0.25">
      <c r="A50" s="15">
        <f>A48+1</f>
        <v>37</v>
      </c>
      <c r="B50" s="41" t="s">
        <v>48</v>
      </c>
      <c r="C50" s="16" t="s">
        <v>9</v>
      </c>
      <c r="D50" s="17"/>
      <c r="E50" s="19"/>
      <c r="F50" s="75"/>
      <c r="G50" s="18"/>
    </row>
    <row r="51" spans="1:7" s="57" customFormat="1" ht="34.5" customHeight="1" x14ac:dyDescent="0.25">
      <c r="A51" s="21">
        <f t="shared" ref="A51:A67" si="6">A50+1</f>
        <v>38</v>
      </c>
      <c r="B51" s="33" t="s">
        <v>48</v>
      </c>
      <c r="C51" s="32" t="s">
        <v>221</v>
      </c>
      <c r="D51" s="33" t="s">
        <v>108</v>
      </c>
      <c r="E51" s="21">
        <v>4</v>
      </c>
      <c r="F51" s="34"/>
      <c r="G51" s="34"/>
    </row>
    <row r="52" spans="1:7" s="57" customFormat="1" ht="34.5" customHeight="1" x14ac:dyDescent="0.25">
      <c r="A52" s="21">
        <f t="shared" si="6"/>
        <v>39</v>
      </c>
      <c r="B52" s="33" t="s">
        <v>48</v>
      </c>
      <c r="C52" s="32" t="s">
        <v>146</v>
      </c>
      <c r="D52" s="33" t="s">
        <v>108</v>
      </c>
      <c r="E52" s="21">
        <v>4</v>
      </c>
      <c r="F52" s="34"/>
      <c r="G52" s="34"/>
    </row>
    <row r="53" spans="1:7" s="57" customFormat="1" ht="34.5" customHeight="1" x14ac:dyDescent="0.25">
      <c r="A53" s="21">
        <f t="shared" si="6"/>
        <v>40</v>
      </c>
      <c r="B53" s="33" t="s">
        <v>48</v>
      </c>
      <c r="C53" s="32" t="s">
        <v>222</v>
      </c>
      <c r="D53" s="33" t="s">
        <v>108</v>
      </c>
      <c r="E53" s="21">
        <v>8</v>
      </c>
      <c r="F53" s="34"/>
      <c r="G53" s="34"/>
    </row>
    <row r="54" spans="1:7" s="57" customFormat="1" ht="34.5" customHeight="1" x14ac:dyDescent="0.25">
      <c r="A54" s="21">
        <f t="shared" si="6"/>
        <v>41</v>
      </c>
      <c r="B54" s="33" t="s">
        <v>48</v>
      </c>
      <c r="C54" s="32" t="s">
        <v>223</v>
      </c>
      <c r="D54" s="33" t="s">
        <v>108</v>
      </c>
      <c r="E54" s="21">
        <v>5</v>
      </c>
      <c r="F54" s="34"/>
      <c r="G54" s="34"/>
    </row>
    <row r="55" spans="1:7" s="57" customFormat="1" ht="34.5" customHeight="1" x14ac:dyDescent="0.25">
      <c r="A55" s="21">
        <f t="shared" si="6"/>
        <v>42</v>
      </c>
      <c r="B55" s="33" t="s">
        <v>48</v>
      </c>
      <c r="C55" s="32" t="s">
        <v>224</v>
      </c>
      <c r="D55" s="33" t="s">
        <v>108</v>
      </c>
      <c r="E55" s="21">
        <v>8</v>
      </c>
      <c r="F55" s="34"/>
      <c r="G55" s="34"/>
    </row>
    <row r="56" spans="1:7" s="57" customFormat="1" ht="34.5" customHeight="1" x14ac:dyDescent="0.25">
      <c r="A56" s="21">
        <f t="shared" si="6"/>
        <v>43</v>
      </c>
      <c r="B56" s="33" t="s">
        <v>48</v>
      </c>
      <c r="C56" s="32" t="s">
        <v>125</v>
      </c>
      <c r="D56" s="33" t="s">
        <v>8</v>
      </c>
      <c r="E56" s="21">
        <v>3</v>
      </c>
      <c r="F56" s="34"/>
      <c r="G56" s="34"/>
    </row>
    <row r="57" spans="1:7" s="57" customFormat="1" ht="34.5" customHeight="1" x14ac:dyDescent="0.25">
      <c r="A57" s="21">
        <f>A56+1</f>
        <v>44</v>
      </c>
      <c r="B57" s="33" t="s">
        <v>48</v>
      </c>
      <c r="C57" s="32" t="s">
        <v>131</v>
      </c>
      <c r="D57" s="33" t="s">
        <v>8</v>
      </c>
      <c r="E57" s="21">
        <v>2</v>
      </c>
      <c r="F57" s="34"/>
      <c r="G57" s="34"/>
    </row>
    <row r="58" spans="1:7" s="57" customFormat="1" ht="34.5" customHeight="1" x14ac:dyDescent="0.25">
      <c r="A58" s="21">
        <f t="shared" si="6"/>
        <v>45</v>
      </c>
      <c r="B58" s="33" t="s">
        <v>48</v>
      </c>
      <c r="C58" s="32" t="s">
        <v>147</v>
      </c>
      <c r="D58" s="33" t="s">
        <v>10</v>
      </c>
      <c r="E58" s="21">
        <f>E77+E78+E83</f>
        <v>435</v>
      </c>
      <c r="F58" s="34"/>
      <c r="G58" s="34"/>
    </row>
    <row r="59" spans="1:7" s="57" customFormat="1" ht="34.5" customHeight="1" x14ac:dyDescent="0.25">
      <c r="A59" s="21">
        <f t="shared" si="6"/>
        <v>46</v>
      </c>
      <c r="B59" s="33" t="s">
        <v>48</v>
      </c>
      <c r="C59" s="32" t="s">
        <v>132</v>
      </c>
      <c r="D59" s="33" t="s">
        <v>10</v>
      </c>
      <c r="E59" s="21">
        <v>26</v>
      </c>
      <c r="F59" s="34"/>
      <c r="G59" s="34"/>
    </row>
    <row r="60" spans="1:7" ht="34.5" customHeight="1" x14ac:dyDescent="0.25">
      <c r="A60" s="15">
        <f>A59+1</f>
        <v>47</v>
      </c>
      <c r="B60" s="41" t="s">
        <v>126</v>
      </c>
      <c r="C60" s="16" t="s">
        <v>136</v>
      </c>
      <c r="D60" s="17"/>
      <c r="E60" s="19"/>
      <c r="F60" s="75"/>
      <c r="G60" s="18"/>
    </row>
    <row r="61" spans="1:7" s="57" customFormat="1" ht="34.5" customHeight="1" x14ac:dyDescent="0.25">
      <c r="A61" s="21">
        <f t="shared" si="6"/>
        <v>48</v>
      </c>
      <c r="B61" s="33" t="s">
        <v>126</v>
      </c>
      <c r="C61" s="32" t="s">
        <v>127</v>
      </c>
      <c r="D61" s="33" t="s">
        <v>8</v>
      </c>
      <c r="E61" s="21">
        <v>7</v>
      </c>
      <c r="F61" s="34"/>
      <c r="G61" s="34"/>
    </row>
    <row r="62" spans="1:7" s="57" customFormat="1" ht="34.5" customHeight="1" x14ac:dyDescent="0.25">
      <c r="A62" s="21">
        <f t="shared" si="6"/>
        <v>49</v>
      </c>
      <c r="B62" s="33" t="s">
        <v>126</v>
      </c>
      <c r="C62" s="32" t="s">
        <v>138</v>
      </c>
      <c r="D62" s="33" t="s">
        <v>8</v>
      </c>
      <c r="E62" s="21">
        <v>2</v>
      </c>
      <c r="F62" s="34"/>
      <c r="G62" s="34"/>
    </row>
    <row r="63" spans="1:7" s="57" customFormat="1" ht="34.5" customHeight="1" x14ac:dyDescent="0.25">
      <c r="A63" s="21">
        <f t="shared" si="6"/>
        <v>50</v>
      </c>
      <c r="B63" s="33" t="s">
        <v>126</v>
      </c>
      <c r="C63" s="32" t="s">
        <v>208</v>
      </c>
      <c r="D63" s="33" t="s">
        <v>8</v>
      </c>
      <c r="E63" s="21">
        <v>4</v>
      </c>
      <c r="F63" s="34"/>
      <c r="G63" s="34"/>
    </row>
    <row r="64" spans="1:7" s="57" customFormat="1" ht="34.5" customHeight="1" x14ac:dyDescent="0.25">
      <c r="A64" s="21">
        <f t="shared" si="6"/>
        <v>51</v>
      </c>
      <c r="B64" s="33" t="s">
        <v>126</v>
      </c>
      <c r="C64" s="32" t="s">
        <v>137</v>
      </c>
      <c r="D64" s="33" t="s">
        <v>8</v>
      </c>
      <c r="E64" s="21">
        <v>10</v>
      </c>
      <c r="F64" s="34"/>
      <c r="G64" s="34"/>
    </row>
    <row r="65" spans="1:7" s="57" customFormat="1" ht="34.5" customHeight="1" x14ac:dyDescent="0.25">
      <c r="A65" s="21">
        <f t="shared" si="6"/>
        <v>52</v>
      </c>
      <c r="B65" s="33" t="s">
        <v>126</v>
      </c>
      <c r="C65" s="32" t="s">
        <v>225</v>
      </c>
      <c r="D65" s="33" t="s">
        <v>8</v>
      </c>
      <c r="E65" s="21">
        <v>2</v>
      </c>
      <c r="F65" s="34"/>
      <c r="G65" s="34"/>
    </row>
    <row r="66" spans="1:7" s="57" customFormat="1" ht="34.5" customHeight="1" x14ac:dyDescent="0.25">
      <c r="A66" s="21">
        <f t="shared" si="6"/>
        <v>53</v>
      </c>
      <c r="B66" s="33" t="s">
        <v>126</v>
      </c>
      <c r="C66" s="32" t="s">
        <v>139</v>
      </c>
      <c r="D66" s="33" t="s">
        <v>8</v>
      </c>
      <c r="E66" s="21">
        <v>4</v>
      </c>
      <c r="F66" s="34"/>
      <c r="G66" s="34"/>
    </row>
    <row r="67" spans="1:7" s="57" customFormat="1" ht="34.5" customHeight="1" x14ac:dyDescent="0.25">
      <c r="A67" s="21">
        <f t="shared" si="6"/>
        <v>54</v>
      </c>
      <c r="B67" s="33" t="s">
        <v>126</v>
      </c>
      <c r="C67" s="32" t="s">
        <v>140</v>
      </c>
      <c r="D67" s="33" t="s">
        <v>8</v>
      </c>
      <c r="E67" s="21">
        <v>4</v>
      </c>
      <c r="F67" s="34"/>
      <c r="G67" s="34"/>
    </row>
    <row r="68" spans="1:7" ht="34.5" customHeight="1" x14ac:dyDescent="0.25">
      <c r="A68" s="11">
        <f>A67+1</f>
        <v>55</v>
      </c>
      <c r="B68" s="13" t="s">
        <v>126</v>
      </c>
      <c r="C68" s="12" t="s">
        <v>133</v>
      </c>
      <c r="D68" s="13" t="s">
        <v>8</v>
      </c>
      <c r="E68" s="11">
        <v>6</v>
      </c>
      <c r="F68" s="14"/>
      <c r="G68" s="34"/>
    </row>
    <row r="69" spans="1:7" ht="34.5" customHeight="1" x14ac:dyDescent="0.25">
      <c r="A69" s="11">
        <f t="shared" ref="A69:A93" si="7">A68+1</f>
        <v>56</v>
      </c>
      <c r="B69" s="13" t="s">
        <v>126</v>
      </c>
      <c r="C69" s="12" t="s">
        <v>227</v>
      </c>
      <c r="D69" s="13" t="s">
        <v>8</v>
      </c>
      <c r="E69" s="11">
        <v>1</v>
      </c>
      <c r="F69" s="14"/>
      <c r="G69" s="34"/>
    </row>
    <row r="70" spans="1:7" ht="34.5" customHeight="1" x14ac:dyDescent="0.25">
      <c r="A70" s="11">
        <f t="shared" si="7"/>
        <v>57</v>
      </c>
      <c r="B70" s="13" t="s">
        <v>126</v>
      </c>
      <c r="C70" s="12" t="s">
        <v>228</v>
      </c>
      <c r="D70" s="13" t="s">
        <v>10</v>
      </c>
      <c r="E70" s="11">
        <f>6+29</f>
        <v>35</v>
      </c>
      <c r="F70" s="14"/>
      <c r="G70" s="34"/>
    </row>
    <row r="71" spans="1:7" ht="34.5" customHeight="1" x14ac:dyDescent="0.25">
      <c r="A71" s="11">
        <f t="shared" si="7"/>
        <v>58</v>
      </c>
      <c r="B71" s="13" t="s">
        <v>126</v>
      </c>
      <c r="C71" s="12" t="s">
        <v>229</v>
      </c>
      <c r="D71" s="13" t="s">
        <v>10</v>
      </c>
      <c r="E71" s="11">
        <f>22+9+7+8</f>
        <v>46</v>
      </c>
      <c r="F71" s="14"/>
      <c r="G71" s="34"/>
    </row>
    <row r="72" spans="1:7" ht="36" customHeight="1" x14ac:dyDescent="0.25">
      <c r="A72" s="11">
        <f t="shared" si="7"/>
        <v>59</v>
      </c>
      <c r="B72" s="13" t="s">
        <v>126</v>
      </c>
      <c r="C72" s="12" t="s">
        <v>100</v>
      </c>
      <c r="D72" s="13" t="s">
        <v>8</v>
      </c>
      <c r="E72" s="13">
        <v>5</v>
      </c>
      <c r="F72" s="14"/>
      <c r="G72" s="34"/>
    </row>
    <row r="73" spans="1:7" ht="34.5" customHeight="1" x14ac:dyDescent="0.25">
      <c r="A73" s="11">
        <f t="shared" si="7"/>
        <v>60</v>
      </c>
      <c r="B73" s="13" t="s">
        <v>126</v>
      </c>
      <c r="C73" s="12" t="s">
        <v>230</v>
      </c>
      <c r="D73" s="13" t="s">
        <v>10</v>
      </c>
      <c r="E73" s="11">
        <v>26</v>
      </c>
      <c r="F73" s="14"/>
      <c r="G73" s="34"/>
    </row>
    <row r="74" spans="1:7" ht="34.5" customHeight="1" x14ac:dyDescent="0.25">
      <c r="A74" s="11">
        <f t="shared" si="7"/>
        <v>61</v>
      </c>
      <c r="B74" s="13" t="s">
        <v>126</v>
      </c>
      <c r="C74" s="12" t="s">
        <v>231</v>
      </c>
      <c r="D74" s="13" t="s">
        <v>10</v>
      </c>
      <c r="E74" s="11">
        <f>14+39+8</f>
        <v>61</v>
      </c>
      <c r="F74" s="14"/>
      <c r="G74" s="34"/>
    </row>
    <row r="75" spans="1:7" ht="34.5" customHeight="1" x14ac:dyDescent="0.25">
      <c r="A75" s="11">
        <f t="shared" si="7"/>
        <v>62</v>
      </c>
      <c r="B75" s="13" t="s">
        <v>126</v>
      </c>
      <c r="C75" s="12" t="s">
        <v>236</v>
      </c>
      <c r="D75" s="13" t="s">
        <v>10</v>
      </c>
      <c r="E75" s="11">
        <v>75</v>
      </c>
      <c r="F75" s="14"/>
      <c r="G75" s="34"/>
    </row>
    <row r="76" spans="1:7" ht="34.5" customHeight="1" x14ac:dyDescent="0.25">
      <c r="A76" s="11">
        <f t="shared" si="7"/>
        <v>63</v>
      </c>
      <c r="B76" s="13" t="s">
        <v>126</v>
      </c>
      <c r="C76" s="12" t="s">
        <v>130</v>
      </c>
      <c r="D76" s="13" t="s">
        <v>120</v>
      </c>
      <c r="E76" s="11">
        <v>5</v>
      </c>
      <c r="F76" s="14"/>
      <c r="G76" s="34"/>
    </row>
    <row r="77" spans="1:7" ht="34.5" customHeight="1" x14ac:dyDescent="0.25">
      <c r="A77" s="11">
        <f t="shared" si="7"/>
        <v>64</v>
      </c>
      <c r="B77" s="13" t="s">
        <v>126</v>
      </c>
      <c r="C77" s="12" t="s">
        <v>226</v>
      </c>
      <c r="D77" s="13" t="s">
        <v>10</v>
      </c>
      <c r="E77" s="11">
        <v>198</v>
      </c>
      <c r="F77" s="14"/>
      <c r="G77" s="34"/>
    </row>
    <row r="78" spans="1:7" ht="34.5" customHeight="1" x14ac:dyDescent="0.25">
      <c r="A78" s="11">
        <f t="shared" si="7"/>
        <v>65</v>
      </c>
      <c r="B78" s="13" t="s">
        <v>126</v>
      </c>
      <c r="C78" s="12" t="s">
        <v>148</v>
      </c>
      <c r="D78" s="13" t="s">
        <v>10</v>
      </c>
      <c r="E78" s="11">
        <v>84</v>
      </c>
      <c r="F78" s="14"/>
      <c r="G78" s="34"/>
    </row>
    <row r="79" spans="1:7" ht="34.5" customHeight="1" x14ac:dyDescent="0.25">
      <c r="A79" s="11">
        <f t="shared" si="7"/>
        <v>66</v>
      </c>
      <c r="B79" s="13" t="s">
        <v>126</v>
      </c>
      <c r="C79" s="12" t="s">
        <v>149</v>
      </c>
      <c r="D79" s="13" t="s">
        <v>120</v>
      </c>
      <c r="E79" s="11">
        <v>12</v>
      </c>
      <c r="F79" s="14"/>
      <c r="G79" s="34"/>
    </row>
    <row r="80" spans="1:7" ht="34.5" customHeight="1" x14ac:dyDescent="0.25">
      <c r="A80" s="11">
        <f t="shared" si="7"/>
        <v>67</v>
      </c>
      <c r="B80" s="13" t="s">
        <v>126</v>
      </c>
      <c r="C80" s="12" t="s">
        <v>150</v>
      </c>
      <c r="D80" s="13" t="s">
        <v>10</v>
      </c>
      <c r="E80" s="11">
        <f>17*3+4*15</f>
        <v>111</v>
      </c>
      <c r="F80" s="14"/>
      <c r="G80" s="34"/>
    </row>
    <row r="81" spans="1:7" ht="34.5" customHeight="1" x14ac:dyDescent="0.25">
      <c r="A81" s="11">
        <f t="shared" si="7"/>
        <v>68</v>
      </c>
      <c r="B81" s="13" t="s">
        <v>126</v>
      </c>
      <c r="C81" s="12" t="s">
        <v>149</v>
      </c>
      <c r="D81" s="13" t="s">
        <v>120</v>
      </c>
      <c r="E81" s="11">
        <v>21</v>
      </c>
      <c r="F81" s="14"/>
      <c r="G81" s="34"/>
    </row>
    <row r="82" spans="1:7" ht="34.5" customHeight="1" x14ac:dyDescent="0.25">
      <c r="A82" s="11">
        <f t="shared" si="7"/>
        <v>69</v>
      </c>
      <c r="B82" s="13" t="s">
        <v>126</v>
      </c>
      <c r="C82" s="12" t="s">
        <v>133</v>
      </c>
      <c r="D82" s="13" t="s">
        <v>8</v>
      </c>
      <c r="E82" s="11">
        <v>6</v>
      </c>
      <c r="F82" s="14"/>
      <c r="G82" s="34"/>
    </row>
    <row r="83" spans="1:7" ht="34.5" customHeight="1" x14ac:dyDescent="0.25">
      <c r="A83" s="11">
        <f t="shared" si="7"/>
        <v>70</v>
      </c>
      <c r="B83" s="13" t="s">
        <v>126</v>
      </c>
      <c r="C83" s="12" t="s">
        <v>237</v>
      </c>
      <c r="D83" s="13" t="s">
        <v>10</v>
      </c>
      <c r="E83" s="11">
        <f>100+53</f>
        <v>153</v>
      </c>
      <c r="F83" s="14"/>
      <c r="G83" s="34"/>
    </row>
    <row r="84" spans="1:7" ht="34.5" customHeight="1" x14ac:dyDescent="0.25">
      <c r="A84" s="11">
        <f t="shared" si="7"/>
        <v>71</v>
      </c>
      <c r="B84" s="13" t="s">
        <v>126</v>
      </c>
      <c r="C84" s="12" t="s">
        <v>149</v>
      </c>
      <c r="D84" s="13" t="s">
        <v>120</v>
      </c>
      <c r="E84" s="11">
        <v>5</v>
      </c>
      <c r="F84" s="14"/>
      <c r="G84" s="34"/>
    </row>
    <row r="85" spans="1:7" ht="34.5" customHeight="1" x14ac:dyDescent="0.25">
      <c r="A85" s="11">
        <f t="shared" si="7"/>
        <v>72</v>
      </c>
      <c r="B85" s="13" t="s">
        <v>126</v>
      </c>
      <c r="C85" s="12" t="s">
        <v>234</v>
      </c>
      <c r="D85" s="13" t="s">
        <v>8</v>
      </c>
      <c r="E85" s="11">
        <v>4</v>
      </c>
      <c r="F85" s="14"/>
      <c r="G85" s="34"/>
    </row>
    <row r="86" spans="1:7" ht="34.5" customHeight="1" x14ac:dyDescent="0.25">
      <c r="A86" s="11">
        <f t="shared" si="7"/>
        <v>73</v>
      </c>
      <c r="B86" s="13" t="s">
        <v>126</v>
      </c>
      <c r="C86" s="12" t="s">
        <v>235</v>
      </c>
      <c r="D86" s="13" t="s">
        <v>8</v>
      </c>
      <c r="E86" s="11">
        <v>2</v>
      </c>
      <c r="F86" s="14"/>
      <c r="G86" s="34"/>
    </row>
    <row r="87" spans="1:7" s="137" customFormat="1" ht="34.5" customHeight="1" x14ac:dyDescent="0.25">
      <c r="A87" s="21">
        <f t="shared" si="7"/>
        <v>74</v>
      </c>
      <c r="B87" s="33" t="s">
        <v>126</v>
      </c>
      <c r="C87" s="32" t="s">
        <v>505</v>
      </c>
      <c r="D87" s="33" t="s">
        <v>8</v>
      </c>
      <c r="E87" s="21">
        <v>2</v>
      </c>
      <c r="F87" s="135"/>
      <c r="G87" s="135"/>
    </row>
    <row r="88" spans="1:7" ht="34.5" customHeight="1" x14ac:dyDescent="0.25">
      <c r="A88" s="11">
        <f>A87+1</f>
        <v>75</v>
      </c>
      <c r="B88" s="13" t="s">
        <v>126</v>
      </c>
      <c r="C88" s="12" t="s">
        <v>232</v>
      </c>
      <c r="D88" s="33" t="s">
        <v>10</v>
      </c>
      <c r="E88" s="158">
        <v>376</v>
      </c>
      <c r="F88" s="14"/>
      <c r="G88" s="34"/>
    </row>
    <row r="89" spans="1:7" ht="34.5" customHeight="1" x14ac:dyDescent="0.25">
      <c r="A89" s="11">
        <f t="shared" si="7"/>
        <v>76</v>
      </c>
      <c r="B89" s="13" t="s">
        <v>126</v>
      </c>
      <c r="C89" s="12" t="s">
        <v>130</v>
      </c>
      <c r="D89" s="33" t="s">
        <v>120</v>
      </c>
      <c r="E89" s="21">
        <v>8</v>
      </c>
      <c r="F89" s="14"/>
      <c r="G89" s="34"/>
    </row>
    <row r="90" spans="1:7" ht="34.5" customHeight="1" x14ac:dyDescent="0.25">
      <c r="A90" s="11">
        <f t="shared" si="7"/>
        <v>77</v>
      </c>
      <c r="B90" s="13" t="s">
        <v>126</v>
      </c>
      <c r="C90" s="12" t="s">
        <v>233</v>
      </c>
      <c r="D90" s="13" t="s">
        <v>8</v>
      </c>
      <c r="E90" s="11">
        <v>2</v>
      </c>
      <c r="F90" s="14"/>
      <c r="G90" s="34"/>
    </row>
    <row r="91" spans="1:7" ht="34.5" customHeight="1" x14ac:dyDescent="0.25">
      <c r="A91" s="11">
        <f t="shared" si="7"/>
        <v>78</v>
      </c>
      <c r="B91" s="13" t="s">
        <v>126</v>
      </c>
      <c r="C91" s="12" t="s">
        <v>151</v>
      </c>
      <c r="D91" s="13" t="s">
        <v>10</v>
      </c>
      <c r="E91" s="11">
        <v>253</v>
      </c>
      <c r="F91" s="14"/>
      <c r="G91" s="34"/>
    </row>
    <row r="92" spans="1:7" ht="34.5" customHeight="1" x14ac:dyDescent="0.25">
      <c r="A92" s="11">
        <f t="shared" si="7"/>
        <v>79</v>
      </c>
      <c r="B92" s="13" t="s">
        <v>126</v>
      </c>
      <c r="C92" s="12" t="s">
        <v>129</v>
      </c>
      <c r="D92" s="13" t="s">
        <v>128</v>
      </c>
      <c r="E92" s="11">
        <v>1</v>
      </c>
      <c r="F92" s="14"/>
      <c r="G92" s="34"/>
    </row>
    <row r="93" spans="1:7" ht="34.5" customHeight="1" thickBot="1" x14ac:dyDescent="0.3">
      <c r="A93" s="11">
        <f t="shared" si="7"/>
        <v>80</v>
      </c>
      <c r="B93" s="13" t="s">
        <v>126</v>
      </c>
      <c r="C93" s="12" t="s">
        <v>152</v>
      </c>
      <c r="D93" s="13" t="s">
        <v>108</v>
      </c>
      <c r="E93" s="11">
        <v>8</v>
      </c>
      <c r="F93" s="14"/>
      <c r="G93" s="14"/>
    </row>
    <row r="94" spans="1:7" s="3" customFormat="1" ht="34.5" customHeight="1" thickTop="1" thickBot="1" x14ac:dyDescent="0.3">
      <c r="A94" s="20"/>
      <c r="B94" s="177" t="s">
        <v>30</v>
      </c>
      <c r="C94" s="177"/>
      <c r="D94" s="177"/>
      <c r="E94" s="177"/>
      <c r="F94" s="178"/>
      <c r="G94" s="73"/>
    </row>
    <row r="95" spans="1:7" ht="34.5" customHeight="1" thickTop="1" x14ac:dyDescent="0.25">
      <c r="A95" s="4"/>
      <c r="B95" s="38"/>
    </row>
    <row r="96" spans="1:7" s="93" customFormat="1" ht="15" x14ac:dyDescent="0.25">
      <c r="A96" s="88"/>
      <c r="B96" s="89"/>
      <c r="C96" s="90"/>
      <c r="D96" s="91"/>
      <c r="E96" s="92"/>
      <c r="F96"/>
      <c r="G96" s="88"/>
    </row>
    <row r="97" spans="1:7" s="93" customFormat="1" ht="15" x14ac:dyDescent="0.25">
      <c r="A97" s="88"/>
      <c r="B97" s="89"/>
      <c r="C97" s="94"/>
      <c r="D97" s="95"/>
      <c r="E97" s="96"/>
      <c r="F97"/>
      <c r="G97" s="88"/>
    </row>
    <row r="98" spans="1:7" s="93" customFormat="1" ht="5.25" customHeight="1" x14ac:dyDescent="0.25">
      <c r="A98" s="88"/>
      <c r="B98" s="97"/>
      <c r="C98"/>
      <c r="D98"/>
      <c r="E98" s="98"/>
      <c r="F98"/>
      <c r="G98" s="88"/>
    </row>
    <row r="99" spans="1:7" s="93" customFormat="1" ht="15" hidden="1" x14ac:dyDescent="0.25">
      <c r="A99" s="88"/>
      <c r="B99" s="97"/>
      <c r="C99"/>
      <c r="D99"/>
      <c r="E99" s="98"/>
      <c r="F99"/>
      <c r="G99" s="88"/>
    </row>
    <row r="100" spans="1:7" s="93" customFormat="1" ht="15" hidden="1" x14ac:dyDescent="0.25">
      <c r="A100" s="88"/>
      <c r="B100" s="97"/>
      <c r="C100"/>
      <c r="D100"/>
      <c r="E100" s="98"/>
      <c r="F100"/>
      <c r="G100" s="88"/>
    </row>
    <row r="101" spans="1:7" s="93" customFormat="1" ht="15" hidden="1" x14ac:dyDescent="0.25">
      <c r="A101" s="88"/>
      <c r="B101" s="97"/>
      <c r="C101"/>
      <c r="D101"/>
      <c r="E101" s="98"/>
      <c r="F101"/>
      <c r="G101" s="88"/>
    </row>
    <row r="102" spans="1:7" s="93" customFormat="1" ht="15.75" customHeight="1" x14ac:dyDescent="0.25">
      <c r="A102" s="88"/>
      <c r="B102" s="97"/>
      <c r="C102" s="162"/>
      <c r="D102" s="162"/>
      <c r="E102" s="162"/>
      <c r="F102" s="162"/>
      <c r="G102" s="88"/>
    </row>
    <row r="103" spans="1:7" s="93" customFormat="1" ht="15" x14ac:dyDescent="0.25">
      <c r="A103" s="88"/>
      <c r="B103" s="97"/>
      <c r="C103" s="163"/>
      <c r="D103" s="163"/>
      <c r="E103" s="163"/>
      <c r="F103" s="163"/>
      <c r="G103" s="88"/>
    </row>
    <row r="104" spans="1:7" s="93" customFormat="1" ht="15" x14ac:dyDescent="0.25">
      <c r="A104" s="88"/>
      <c r="B104" s="97"/>
      <c r="C104" s="163"/>
      <c r="D104" s="163"/>
      <c r="E104" s="163"/>
      <c r="F104" s="163"/>
      <c r="G104" s="88"/>
    </row>
    <row r="105" spans="1:7" ht="34.5" customHeight="1" x14ac:dyDescent="0.25">
      <c r="A105" s="4"/>
      <c r="B105" s="38"/>
    </row>
    <row r="106" spans="1:7" ht="34.5" customHeight="1" x14ac:dyDescent="0.25">
      <c r="A106" s="6"/>
      <c r="B106" s="39"/>
    </row>
  </sheetData>
  <mergeCells count="8">
    <mergeCell ref="C102:F102"/>
    <mergeCell ref="C103:F103"/>
    <mergeCell ref="C104:F104"/>
    <mergeCell ref="D2:G2"/>
    <mergeCell ref="A5:G5"/>
    <mergeCell ref="A6:G8"/>
    <mergeCell ref="A9:G9"/>
    <mergeCell ref="B94:F94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73EB2-2D9A-48FB-BB82-3C3C814A6B1A}">
  <sheetPr>
    <tabColor rgb="FF00B050"/>
  </sheetPr>
  <dimension ref="A1:G191"/>
  <sheetViews>
    <sheetView showGridLines="0" view="pageLayout" zoomScaleNormal="100" zoomScaleSheetLayoutView="100" workbookViewId="0">
      <selection activeCell="A90" sqref="A90:F96"/>
    </sheetView>
  </sheetViews>
  <sheetFormatPr defaultColWidth="8.7109375" defaultRowHeight="34.5" customHeight="1" x14ac:dyDescent="0.25"/>
  <cols>
    <col min="1" max="1" width="6.7109375" style="7" customWidth="1"/>
    <col min="2" max="2" width="11.7109375" style="1" customWidth="1"/>
    <col min="3" max="3" width="78.28515625" style="5" customWidth="1"/>
    <col min="4" max="4" width="8.7109375" style="1" customWidth="1"/>
    <col min="5" max="5" width="11.28515625" style="7" customWidth="1"/>
    <col min="6" max="6" width="12.7109375" style="64" customWidth="1"/>
    <col min="7" max="7" width="23.28515625" style="64" customWidth="1"/>
    <col min="8" max="16384" width="8.7109375" style="1"/>
  </cols>
  <sheetData>
    <row r="1" spans="1:7" s="93" customFormat="1" ht="45.75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35.25" customHeight="1" x14ac:dyDescent="0.2">
      <c r="A2" s="181" t="s">
        <v>513</v>
      </c>
      <c r="B2" s="102"/>
      <c r="C2" s="103"/>
      <c r="D2" s="164" t="s">
        <v>515</v>
      </c>
      <c r="E2" s="164"/>
      <c r="F2" s="164"/>
      <c r="G2" s="164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367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3.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368</v>
      </c>
      <c r="B9" s="175"/>
      <c r="C9" s="175"/>
      <c r="D9" s="175"/>
      <c r="E9" s="175"/>
      <c r="F9" s="175"/>
      <c r="G9" s="176"/>
    </row>
    <row r="10" spans="1:7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7" s="2" customFormat="1" ht="34.5" customHeight="1" x14ac:dyDescent="0.25">
      <c r="A11" s="27" t="s">
        <v>96</v>
      </c>
      <c r="B11" s="36"/>
      <c r="C11" s="28" t="s">
        <v>261</v>
      </c>
      <c r="D11" s="29"/>
      <c r="E11" s="30"/>
      <c r="F11" s="70"/>
      <c r="G11" s="31"/>
    </row>
    <row r="12" spans="1:7" s="2" customFormat="1" ht="34.5" customHeight="1" x14ac:dyDescent="0.25">
      <c r="A12" s="27">
        <v>1</v>
      </c>
      <c r="B12" s="36" t="s">
        <v>262</v>
      </c>
      <c r="C12" s="28" t="s">
        <v>263</v>
      </c>
      <c r="D12" s="29"/>
      <c r="E12" s="30"/>
      <c r="F12" s="70"/>
      <c r="G12" s="31"/>
    </row>
    <row r="13" spans="1:7" s="57" customFormat="1" ht="34.5" customHeight="1" x14ac:dyDescent="0.25">
      <c r="A13" s="65">
        <f>A12+1</f>
        <v>2</v>
      </c>
      <c r="B13" s="66" t="s">
        <v>262</v>
      </c>
      <c r="C13" s="67" t="s">
        <v>264</v>
      </c>
      <c r="D13" s="66" t="s">
        <v>214</v>
      </c>
      <c r="E13" s="65">
        <f>35+42</f>
        <v>77</v>
      </c>
      <c r="F13" s="74"/>
      <c r="G13" s="74"/>
    </row>
    <row r="14" spans="1:7" s="2" customFormat="1" ht="34.5" customHeight="1" x14ac:dyDescent="0.25">
      <c r="A14" s="65">
        <f t="shared" ref="A14:A19" si="0">A13+1</f>
        <v>3</v>
      </c>
      <c r="B14" s="66" t="s">
        <v>262</v>
      </c>
      <c r="C14" s="67" t="s">
        <v>347</v>
      </c>
      <c r="D14" s="66" t="s">
        <v>214</v>
      </c>
      <c r="E14" s="65">
        <f>6+4</f>
        <v>10</v>
      </c>
      <c r="F14" s="74"/>
      <c r="G14" s="74"/>
    </row>
    <row r="15" spans="1:7" s="2" customFormat="1" ht="34.5" customHeight="1" x14ac:dyDescent="0.25">
      <c r="A15" s="65">
        <f t="shared" si="0"/>
        <v>4</v>
      </c>
      <c r="B15" s="66" t="s">
        <v>262</v>
      </c>
      <c r="C15" s="67" t="s">
        <v>265</v>
      </c>
      <c r="D15" s="66" t="s">
        <v>213</v>
      </c>
      <c r="E15" s="65">
        <f>47+39</f>
        <v>86</v>
      </c>
      <c r="F15" s="74"/>
      <c r="G15" s="74"/>
    </row>
    <row r="16" spans="1:7" s="2" customFormat="1" ht="34.5" customHeight="1" x14ac:dyDescent="0.25">
      <c r="A16" s="65">
        <f t="shared" si="0"/>
        <v>5</v>
      </c>
      <c r="B16" s="66" t="s">
        <v>262</v>
      </c>
      <c r="C16" s="67" t="s">
        <v>270</v>
      </c>
      <c r="D16" s="66" t="s">
        <v>213</v>
      </c>
      <c r="E16" s="65">
        <f>43+33</f>
        <v>76</v>
      </c>
      <c r="F16" s="74"/>
      <c r="G16" s="74"/>
    </row>
    <row r="17" spans="1:7" s="57" customFormat="1" ht="34.5" customHeight="1" x14ac:dyDescent="0.25">
      <c r="A17" s="65">
        <f t="shared" si="0"/>
        <v>6</v>
      </c>
      <c r="B17" s="66" t="s">
        <v>262</v>
      </c>
      <c r="C17" s="67" t="s">
        <v>266</v>
      </c>
      <c r="D17" s="66" t="s">
        <v>213</v>
      </c>
      <c r="E17" s="65">
        <f>16</f>
        <v>16</v>
      </c>
      <c r="F17" s="74"/>
      <c r="G17" s="74"/>
    </row>
    <row r="18" spans="1:7" s="57" customFormat="1" ht="34.5" customHeight="1" x14ac:dyDescent="0.25">
      <c r="A18" s="65">
        <f t="shared" si="0"/>
        <v>7</v>
      </c>
      <c r="B18" s="66" t="s">
        <v>262</v>
      </c>
      <c r="C18" s="67" t="s">
        <v>271</v>
      </c>
      <c r="D18" s="66" t="s">
        <v>213</v>
      </c>
      <c r="E18" s="65">
        <f>13</f>
        <v>13</v>
      </c>
      <c r="F18" s="74"/>
      <c r="G18" s="74"/>
    </row>
    <row r="19" spans="1:7" s="22" customFormat="1" ht="34.5" customHeight="1" x14ac:dyDescent="0.25">
      <c r="A19" s="65">
        <f t="shared" si="0"/>
        <v>8</v>
      </c>
      <c r="B19" s="33" t="s">
        <v>262</v>
      </c>
      <c r="C19" s="67" t="s">
        <v>263</v>
      </c>
      <c r="D19" s="66" t="s">
        <v>214</v>
      </c>
      <c r="E19" s="65">
        <f>30+26</f>
        <v>56</v>
      </c>
      <c r="F19" s="74"/>
      <c r="G19" s="74"/>
    </row>
    <row r="20" spans="1:7" s="57" customFormat="1" ht="34.5" customHeight="1" x14ac:dyDescent="0.25">
      <c r="A20" s="21">
        <f>A19+1</f>
        <v>9</v>
      </c>
      <c r="B20" s="33" t="s">
        <v>262</v>
      </c>
      <c r="C20" s="32" t="s">
        <v>267</v>
      </c>
      <c r="D20" s="33" t="s">
        <v>201</v>
      </c>
      <c r="E20" s="68">
        <f>0.2+0.2</f>
        <v>0.4</v>
      </c>
      <c r="F20" s="34"/>
      <c r="G20" s="74"/>
    </row>
    <row r="21" spans="1:7" ht="34.5" customHeight="1" x14ac:dyDescent="0.25">
      <c r="A21" s="21">
        <f>A20+1</f>
        <v>10</v>
      </c>
      <c r="B21" s="33" t="s">
        <v>262</v>
      </c>
      <c r="C21" s="32" t="s">
        <v>268</v>
      </c>
      <c r="D21" s="66" t="s">
        <v>214</v>
      </c>
      <c r="E21" s="68">
        <f>2.4+2.5</f>
        <v>4.9000000000000004</v>
      </c>
      <c r="F21" s="34"/>
      <c r="G21" s="74"/>
    </row>
    <row r="22" spans="1:7" s="57" customFormat="1" ht="34.5" customHeight="1" x14ac:dyDescent="0.25">
      <c r="A22" s="21">
        <f>A21+1</f>
        <v>11</v>
      </c>
      <c r="B22" s="33" t="s">
        <v>262</v>
      </c>
      <c r="C22" s="32" t="s">
        <v>269</v>
      </c>
      <c r="D22" s="33" t="s">
        <v>10</v>
      </c>
      <c r="E22" s="21">
        <f>13+12</f>
        <v>25</v>
      </c>
      <c r="F22" s="34"/>
      <c r="G22" s="74"/>
    </row>
    <row r="23" spans="1:7" s="2" customFormat="1" ht="34.5" customHeight="1" x14ac:dyDescent="0.25">
      <c r="A23" s="27" t="s">
        <v>97</v>
      </c>
      <c r="B23" s="36"/>
      <c r="C23" s="28" t="s">
        <v>272</v>
      </c>
      <c r="D23" s="29"/>
      <c r="E23" s="30"/>
      <c r="F23" s="70"/>
      <c r="G23" s="31"/>
    </row>
    <row r="24" spans="1:7" s="2" customFormat="1" ht="34.5" customHeight="1" x14ac:dyDescent="0.25">
      <c r="A24" s="27">
        <f>A22+1</f>
        <v>12</v>
      </c>
      <c r="B24" s="36" t="s">
        <v>273</v>
      </c>
      <c r="C24" s="28" t="s">
        <v>284</v>
      </c>
      <c r="D24" s="29"/>
      <c r="E24" s="30"/>
      <c r="F24" s="70"/>
      <c r="G24" s="31"/>
    </row>
    <row r="25" spans="1:7" s="2" customFormat="1" ht="34.5" customHeight="1" x14ac:dyDescent="0.25">
      <c r="A25" s="27">
        <f t="shared" ref="A25:A30" si="1">A24+1</f>
        <v>13</v>
      </c>
      <c r="B25" s="36" t="s">
        <v>274</v>
      </c>
      <c r="C25" s="28" t="s">
        <v>275</v>
      </c>
      <c r="D25" s="29"/>
      <c r="E25" s="30"/>
      <c r="F25" s="70"/>
      <c r="G25" s="31"/>
    </row>
    <row r="26" spans="1:7" s="57" customFormat="1" ht="34.5" customHeight="1" x14ac:dyDescent="0.25">
      <c r="A26" s="65">
        <f t="shared" si="1"/>
        <v>14</v>
      </c>
      <c r="B26" s="66" t="s">
        <v>274</v>
      </c>
      <c r="C26" s="67" t="s">
        <v>264</v>
      </c>
      <c r="D26" s="66" t="s">
        <v>214</v>
      </c>
      <c r="E26" s="65">
        <v>158</v>
      </c>
      <c r="F26" s="74"/>
      <c r="G26" s="74"/>
    </row>
    <row r="27" spans="1:7" s="2" customFormat="1" ht="34.5" customHeight="1" x14ac:dyDescent="0.25">
      <c r="A27" s="27">
        <f t="shared" si="1"/>
        <v>15</v>
      </c>
      <c r="B27" s="36" t="s">
        <v>277</v>
      </c>
      <c r="C27" s="28" t="s">
        <v>285</v>
      </c>
      <c r="D27" s="29"/>
      <c r="E27" s="30"/>
      <c r="F27" s="70"/>
      <c r="G27" s="31"/>
    </row>
    <row r="28" spans="1:7" s="2" customFormat="1" ht="34.5" customHeight="1" x14ac:dyDescent="0.25">
      <c r="A28" s="65">
        <f t="shared" si="1"/>
        <v>16</v>
      </c>
      <c r="B28" s="66" t="s">
        <v>277</v>
      </c>
      <c r="C28" s="67" t="s">
        <v>276</v>
      </c>
      <c r="D28" s="66" t="s">
        <v>214</v>
      </c>
      <c r="E28" s="65">
        <v>9</v>
      </c>
      <c r="F28" s="74"/>
      <c r="G28" s="74"/>
    </row>
    <row r="29" spans="1:7" s="2" customFormat="1" ht="34.5" customHeight="1" x14ac:dyDescent="0.25">
      <c r="A29" s="27">
        <f t="shared" si="1"/>
        <v>17</v>
      </c>
      <c r="B29" s="36" t="s">
        <v>278</v>
      </c>
      <c r="C29" s="28" t="s">
        <v>286</v>
      </c>
      <c r="D29" s="29"/>
      <c r="E29" s="30"/>
      <c r="F29" s="70"/>
      <c r="G29" s="31"/>
    </row>
    <row r="30" spans="1:7" s="2" customFormat="1" ht="34.5" customHeight="1" x14ac:dyDescent="0.25">
      <c r="A30" s="27">
        <f t="shared" si="1"/>
        <v>18</v>
      </c>
      <c r="B30" s="36" t="s">
        <v>282</v>
      </c>
      <c r="C30" s="28" t="s">
        <v>333</v>
      </c>
      <c r="D30" s="29"/>
      <c r="E30" s="30"/>
      <c r="F30" s="70"/>
      <c r="G30" s="31"/>
    </row>
    <row r="31" spans="1:7" s="2" customFormat="1" ht="34.5" customHeight="1" x14ac:dyDescent="0.25">
      <c r="A31" s="65">
        <f t="shared" ref="A31:A37" si="2">A30+1</f>
        <v>19</v>
      </c>
      <c r="B31" s="66" t="s">
        <v>282</v>
      </c>
      <c r="C31" s="67" t="s">
        <v>334</v>
      </c>
      <c r="D31" s="66" t="s">
        <v>201</v>
      </c>
      <c r="E31" s="68">
        <v>0.2</v>
      </c>
      <c r="F31" s="74"/>
      <c r="G31" s="74"/>
    </row>
    <row r="32" spans="1:7" s="2" customFormat="1" ht="34.5" customHeight="1" x14ac:dyDescent="0.25">
      <c r="A32" s="27">
        <f>A31+1</f>
        <v>20</v>
      </c>
      <c r="B32" s="36" t="s">
        <v>283</v>
      </c>
      <c r="C32" s="28" t="s">
        <v>287</v>
      </c>
      <c r="D32" s="29"/>
      <c r="E32" s="30"/>
      <c r="F32" s="70"/>
      <c r="G32" s="31"/>
    </row>
    <row r="33" spans="1:7" s="2" customFormat="1" ht="34.5" customHeight="1" x14ac:dyDescent="0.25">
      <c r="A33" s="65">
        <f t="shared" si="2"/>
        <v>21</v>
      </c>
      <c r="B33" s="66" t="s">
        <v>283</v>
      </c>
      <c r="C33" s="67" t="s">
        <v>324</v>
      </c>
      <c r="D33" s="66" t="s">
        <v>8</v>
      </c>
      <c r="E33" s="65">
        <v>16</v>
      </c>
      <c r="F33" s="74"/>
      <c r="G33" s="74"/>
    </row>
    <row r="34" spans="1:7" s="2" customFormat="1" ht="34.5" customHeight="1" x14ac:dyDescent="0.25">
      <c r="A34" s="65">
        <f t="shared" si="2"/>
        <v>22</v>
      </c>
      <c r="B34" s="66" t="s">
        <v>283</v>
      </c>
      <c r="C34" s="67" t="s">
        <v>325</v>
      </c>
      <c r="D34" s="66" t="s">
        <v>8</v>
      </c>
      <c r="E34" s="65">
        <v>40</v>
      </c>
      <c r="F34" s="74"/>
      <c r="G34" s="74"/>
    </row>
    <row r="35" spans="1:7" s="2" customFormat="1" ht="34.5" customHeight="1" x14ac:dyDescent="0.25">
      <c r="A35" s="27">
        <f>A34+1</f>
        <v>23</v>
      </c>
      <c r="B35" s="36" t="s">
        <v>288</v>
      </c>
      <c r="C35" s="28" t="s">
        <v>289</v>
      </c>
      <c r="D35" s="29"/>
      <c r="E35" s="30"/>
      <c r="F35" s="70"/>
      <c r="G35" s="31"/>
    </row>
    <row r="36" spans="1:7" s="2" customFormat="1" ht="34.5" customHeight="1" x14ac:dyDescent="0.25">
      <c r="A36" s="65">
        <f t="shared" si="2"/>
        <v>24</v>
      </c>
      <c r="B36" s="66" t="s">
        <v>288</v>
      </c>
      <c r="C36" s="67" t="s">
        <v>290</v>
      </c>
      <c r="D36" s="66" t="s">
        <v>291</v>
      </c>
      <c r="E36" s="65">
        <f>555</f>
        <v>555</v>
      </c>
      <c r="F36" s="74"/>
      <c r="G36" s="74"/>
    </row>
    <row r="37" spans="1:7" s="2" customFormat="1" ht="34.5" customHeight="1" x14ac:dyDescent="0.25">
      <c r="A37" s="65">
        <f t="shared" si="2"/>
        <v>25</v>
      </c>
      <c r="B37" s="66" t="s">
        <v>288</v>
      </c>
      <c r="C37" s="67" t="s">
        <v>292</v>
      </c>
      <c r="D37" s="66" t="s">
        <v>291</v>
      </c>
      <c r="E37" s="65">
        <f>15</f>
        <v>15</v>
      </c>
      <c r="F37" s="74"/>
      <c r="G37" s="74"/>
    </row>
    <row r="38" spans="1:7" s="2" customFormat="1" ht="34.5" customHeight="1" x14ac:dyDescent="0.25">
      <c r="A38" s="27">
        <f>A37+1</f>
        <v>26</v>
      </c>
      <c r="B38" s="36" t="s">
        <v>293</v>
      </c>
      <c r="C38" s="28" t="s">
        <v>294</v>
      </c>
      <c r="D38" s="29"/>
      <c r="E38" s="30"/>
      <c r="F38" s="70"/>
      <c r="G38" s="31"/>
    </row>
    <row r="39" spans="1:7" s="2" customFormat="1" ht="34.5" customHeight="1" x14ac:dyDescent="0.25">
      <c r="A39" s="27">
        <f>A38+1</f>
        <v>27</v>
      </c>
      <c r="B39" s="36" t="s">
        <v>295</v>
      </c>
      <c r="C39" s="28" t="s">
        <v>335</v>
      </c>
      <c r="D39" s="29"/>
      <c r="E39" s="30"/>
      <c r="F39" s="70"/>
      <c r="G39" s="31"/>
    </row>
    <row r="40" spans="1:7" s="2" customFormat="1" ht="34.5" customHeight="1" x14ac:dyDescent="0.25">
      <c r="A40" s="65">
        <f t="shared" ref="A40" si="3">A39+1</f>
        <v>28</v>
      </c>
      <c r="B40" s="66" t="s">
        <v>295</v>
      </c>
      <c r="C40" s="67" t="s">
        <v>268</v>
      </c>
      <c r="D40" s="66" t="s">
        <v>214</v>
      </c>
      <c r="E40" s="68">
        <v>11.4</v>
      </c>
      <c r="F40" s="74"/>
      <c r="G40" s="74"/>
    </row>
    <row r="41" spans="1:7" s="2" customFormat="1" ht="34.5" customHeight="1" x14ac:dyDescent="0.25">
      <c r="A41" s="27">
        <f t="shared" ref="A41:A56" si="4">A40+1</f>
        <v>29</v>
      </c>
      <c r="B41" s="36" t="s">
        <v>297</v>
      </c>
      <c r="C41" s="28" t="s">
        <v>336</v>
      </c>
      <c r="D41" s="29"/>
      <c r="E41" s="30"/>
      <c r="F41" s="70"/>
      <c r="G41" s="31"/>
    </row>
    <row r="42" spans="1:7" s="2" customFormat="1" ht="34.5" customHeight="1" x14ac:dyDescent="0.25">
      <c r="A42" s="65">
        <f t="shared" si="4"/>
        <v>30</v>
      </c>
      <c r="B42" s="66" t="s">
        <v>297</v>
      </c>
      <c r="C42" s="67" t="s">
        <v>337</v>
      </c>
      <c r="D42" s="66" t="s">
        <v>214</v>
      </c>
      <c r="E42" s="68">
        <v>0.5</v>
      </c>
      <c r="F42" s="74"/>
      <c r="G42" s="74"/>
    </row>
    <row r="43" spans="1:7" s="2" customFormat="1" ht="34.5" customHeight="1" x14ac:dyDescent="0.25">
      <c r="A43" s="65">
        <f t="shared" si="4"/>
        <v>31</v>
      </c>
      <c r="B43" s="66" t="s">
        <v>297</v>
      </c>
      <c r="C43" s="67" t="s">
        <v>338</v>
      </c>
      <c r="D43" s="66" t="s">
        <v>214</v>
      </c>
      <c r="E43" s="68">
        <v>1.1000000000000001</v>
      </c>
      <c r="F43" s="74"/>
      <c r="G43" s="74"/>
    </row>
    <row r="44" spans="1:7" s="2" customFormat="1" ht="34.5" customHeight="1" x14ac:dyDescent="0.25">
      <c r="A44" s="27">
        <f t="shared" si="4"/>
        <v>32</v>
      </c>
      <c r="B44" s="36" t="s">
        <v>300</v>
      </c>
      <c r="C44" s="28" t="s">
        <v>301</v>
      </c>
      <c r="D44" s="29"/>
      <c r="E44" s="30"/>
      <c r="F44" s="70"/>
      <c r="G44" s="31"/>
    </row>
    <row r="45" spans="1:7" s="2" customFormat="1" ht="34.5" customHeight="1" x14ac:dyDescent="0.25">
      <c r="A45" s="27">
        <f t="shared" si="4"/>
        <v>33</v>
      </c>
      <c r="B45" s="36" t="s">
        <v>302</v>
      </c>
      <c r="C45" s="28" t="s">
        <v>303</v>
      </c>
      <c r="D45" s="29"/>
      <c r="E45" s="30"/>
      <c r="F45" s="70"/>
      <c r="G45" s="31"/>
    </row>
    <row r="46" spans="1:7" s="2" customFormat="1" ht="34.5" customHeight="1" x14ac:dyDescent="0.25">
      <c r="A46" s="65">
        <f t="shared" si="4"/>
        <v>34</v>
      </c>
      <c r="B46" s="66" t="s">
        <v>302</v>
      </c>
      <c r="C46" s="67" t="s">
        <v>304</v>
      </c>
      <c r="D46" s="66" t="s">
        <v>213</v>
      </c>
      <c r="E46" s="65">
        <v>18</v>
      </c>
      <c r="F46" s="74"/>
      <c r="G46" s="74"/>
    </row>
    <row r="47" spans="1:7" s="2" customFormat="1" ht="34.5" customHeight="1" x14ac:dyDescent="0.25">
      <c r="A47" s="27">
        <f t="shared" si="4"/>
        <v>35</v>
      </c>
      <c r="B47" s="36" t="s">
        <v>305</v>
      </c>
      <c r="C47" s="28" t="s">
        <v>306</v>
      </c>
      <c r="D47" s="29"/>
      <c r="E47" s="30"/>
      <c r="F47" s="70"/>
      <c r="G47" s="31"/>
    </row>
    <row r="48" spans="1:7" s="2" customFormat="1" ht="34.5" customHeight="1" x14ac:dyDescent="0.25">
      <c r="A48" s="27">
        <f t="shared" si="4"/>
        <v>36</v>
      </c>
      <c r="B48" s="36" t="s">
        <v>307</v>
      </c>
      <c r="C48" s="28" t="s">
        <v>308</v>
      </c>
      <c r="D48" s="29"/>
      <c r="E48" s="30"/>
      <c r="F48" s="70"/>
      <c r="G48" s="31"/>
    </row>
    <row r="49" spans="1:7" s="2" customFormat="1" ht="34.5" customHeight="1" x14ac:dyDescent="0.25">
      <c r="A49" s="65">
        <f t="shared" si="4"/>
        <v>37</v>
      </c>
      <c r="B49" s="66" t="s">
        <v>307</v>
      </c>
      <c r="C49" s="67" t="s">
        <v>309</v>
      </c>
      <c r="D49" s="66" t="s">
        <v>213</v>
      </c>
      <c r="E49" s="65">
        <v>92</v>
      </c>
      <c r="F49" s="74"/>
      <c r="G49" s="74"/>
    </row>
    <row r="50" spans="1:7" s="2" customFormat="1" ht="34.5" customHeight="1" x14ac:dyDescent="0.25">
      <c r="A50" s="65">
        <f t="shared" si="4"/>
        <v>38</v>
      </c>
      <c r="B50" s="66" t="s">
        <v>307</v>
      </c>
      <c r="C50" s="67" t="s">
        <v>308</v>
      </c>
      <c r="D50" s="66" t="s">
        <v>214</v>
      </c>
      <c r="E50" s="65">
        <v>94</v>
      </c>
      <c r="F50" s="74"/>
      <c r="G50" s="74"/>
    </row>
    <row r="51" spans="1:7" s="2" customFormat="1" ht="34.5" customHeight="1" x14ac:dyDescent="0.25">
      <c r="A51" s="27">
        <f t="shared" si="4"/>
        <v>39</v>
      </c>
      <c r="B51" s="36" t="s">
        <v>310</v>
      </c>
      <c r="C51" s="28" t="s">
        <v>311</v>
      </c>
      <c r="D51" s="29"/>
      <c r="E51" s="30"/>
      <c r="F51" s="70"/>
      <c r="G51" s="31"/>
    </row>
    <row r="52" spans="1:7" s="2" customFormat="1" ht="34.5" customHeight="1" x14ac:dyDescent="0.25">
      <c r="A52" s="27">
        <f t="shared" si="4"/>
        <v>40</v>
      </c>
      <c r="B52" s="36" t="s">
        <v>312</v>
      </c>
      <c r="C52" s="28" t="s">
        <v>313</v>
      </c>
      <c r="D52" s="29"/>
      <c r="E52" s="30"/>
      <c r="F52" s="70"/>
      <c r="G52" s="31"/>
    </row>
    <row r="53" spans="1:7" s="2" customFormat="1" ht="34.5" customHeight="1" x14ac:dyDescent="0.25">
      <c r="A53" s="65">
        <f t="shared" si="4"/>
        <v>41</v>
      </c>
      <c r="B53" s="66" t="s">
        <v>312</v>
      </c>
      <c r="C53" s="67" t="s">
        <v>314</v>
      </c>
      <c r="D53" s="66" t="s">
        <v>214</v>
      </c>
      <c r="E53" s="65">
        <v>5</v>
      </c>
      <c r="F53" s="74"/>
      <c r="G53" s="74"/>
    </row>
    <row r="54" spans="1:7" s="2" customFormat="1" ht="34.5" customHeight="1" x14ac:dyDescent="0.25">
      <c r="A54" s="27">
        <f t="shared" si="4"/>
        <v>42</v>
      </c>
      <c r="B54" s="36" t="s">
        <v>315</v>
      </c>
      <c r="C54" s="28" t="s">
        <v>316</v>
      </c>
      <c r="D54" s="29"/>
      <c r="E54" s="30"/>
      <c r="F54" s="70"/>
      <c r="G54" s="31"/>
    </row>
    <row r="55" spans="1:7" s="2" customFormat="1" ht="34.5" customHeight="1" x14ac:dyDescent="0.25">
      <c r="A55" s="27">
        <f t="shared" si="4"/>
        <v>43</v>
      </c>
      <c r="B55" s="36" t="s">
        <v>317</v>
      </c>
      <c r="C55" s="28" t="s">
        <v>318</v>
      </c>
      <c r="D55" s="29"/>
      <c r="E55" s="30"/>
      <c r="F55" s="70"/>
      <c r="G55" s="31"/>
    </row>
    <row r="56" spans="1:7" s="2" customFormat="1" ht="34.5" customHeight="1" x14ac:dyDescent="0.25">
      <c r="A56" s="65">
        <f t="shared" si="4"/>
        <v>44</v>
      </c>
      <c r="B56" s="66" t="s">
        <v>317</v>
      </c>
      <c r="C56" s="67" t="s">
        <v>319</v>
      </c>
      <c r="D56" s="66" t="s">
        <v>8</v>
      </c>
      <c r="E56" s="65">
        <v>10</v>
      </c>
      <c r="F56" s="74"/>
      <c r="G56" s="74"/>
    </row>
    <row r="57" spans="1:7" s="2" customFormat="1" ht="34.5" customHeight="1" x14ac:dyDescent="0.25">
      <c r="A57" s="65">
        <f t="shared" ref="A57:A58" si="5">A56+1</f>
        <v>45</v>
      </c>
      <c r="B57" s="66" t="s">
        <v>317</v>
      </c>
      <c r="C57" s="67" t="s">
        <v>326</v>
      </c>
      <c r="D57" s="66" t="s">
        <v>213</v>
      </c>
      <c r="E57" s="65">
        <v>126</v>
      </c>
      <c r="F57" s="74"/>
      <c r="G57" s="74"/>
    </row>
    <row r="58" spans="1:7" s="2" customFormat="1" ht="34.5" customHeight="1" x14ac:dyDescent="0.25">
      <c r="A58" s="65">
        <f t="shared" si="5"/>
        <v>46</v>
      </c>
      <c r="B58" s="66" t="s">
        <v>317</v>
      </c>
      <c r="C58" s="67" t="s">
        <v>328</v>
      </c>
      <c r="D58" s="66" t="s">
        <v>213</v>
      </c>
      <c r="E58" s="65">
        <v>20</v>
      </c>
      <c r="F58" s="74"/>
      <c r="G58" s="74"/>
    </row>
    <row r="59" spans="1:7" s="2" customFormat="1" ht="34.5" customHeight="1" x14ac:dyDescent="0.25">
      <c r="A59" s="65">
        <f>A58+1</f>
        <v>47</v>
      </c>
      <c r="B59" s="66" t="s">
        <v>317</v>
      </c>
      <c r="C59" s="67" t="s">
        <v>320</v>
      </c>
      <c r="D59" s="66" t="s">
        <v>8</v>
      </c>
      <c r="E59" s="65">
        <v>10</v>
      </c>
      <c r="F59" s="74"/>
      <c r="G59" s="74"/>
    </row>
    <row r="60" spans="1:7" s="2" customFormat="1" ht="34.5" customHeight="1" x14ac:dyDescent="0.25">
      <c r="A60" s="27">
        <f>A59+1</f>
        <v>48</v>
      </c>
      <c r="B60" s="36" t="s">
        <v>219</v>
      </c>
      <c r="C60" s="28" t="s">
        <v>321</v>
      </c>
      <c r="D60" s="29"/>
      <c r="E60" s="30"/>
      <c r="F60" s="70"/>
      <c r="G60" s="31"/>
    </row>
    <row r="61" spans="1:7" ht="34.5" customHeight="1" x14ac:dyDescent="0.25">
      <c r="A61" s="27">
        <f>A60+1</f>
        <v>49</v>
      </c>
      <c r="B61" s="41" t="s">
        <v>98</v>
      </c>
      <c r="C61" s="16" t="s">
        <v>110</v>
      </c>
      <c r="D61" s="17"/>
      <c r="E61" s="19"/>
      <c r="F61" s="75"/>
      <c r="G61" s="18"/>
    </row>
    <row r="62" spans="1:7" s="57" customFormat="1" ht="34.5" customHeight="1" x14ac:dyDescent="0.25">
      <c r="A62" s="21">
        <f>A61+1</f>
        <v>50</v>
      </c>
      <c r="B62" s="33" t="s">
        <v>98</v>
      </c>
      <c r="C62" s="32" t="s">
        <v>322</v>
      </c>
      <c r="D62" s="33" t="s">
        <v>10</v>
      </c>
      <c r="E62" s="21">
        <f>8</f>
        <v>8</v>
      </c>
      <c r="F62" s="34"/>
      <c r="G62" s="34"/>
    </row>
    <row r="63" spans="1:7" s="2" customFormat="1" ht="34.5" customHeight="1" x14ac:dyDescent="0.25">
      <c r="A63" s="27" t="s">
        <v>200</v>
      </c>
      <c r="B63" s="36"/>
      <c r="C63" s="28" t="s">
        <v>323</v>
      </c>
      <c r="D63" s="29"/>
      <c r="E63" s="30"/>
      <c r="F63" s="70"/>
      <c r="G63" s="31"/>
    </row>
    <row r="64" spans="1:7" s="2" customFormat="1" ht="34.5" customHeight="1" x14ac:dyDescent="0.25">
      <c r="A64" s="27">
        <f>A62+1</f>
        <v>51</v>
      </c>
      <c r="B64" s="36" t="s">
        <v>273</v>
      </c>
      <c r="C64" s="28" t="s">
        <v>284</v>
      </c>
      <c r="D64" s="29"/>
      <c r="E64" s="30"/>
      <c r="F64" s="70"/>
      <c r="G64" s="31"/>
    </row>
    <row r="65" spans="1:7" s="2" customFormat="1" ht="34.5" customHeight="1" x14ac:dyDescent="0.25">
      <c r="A65" s="27">
        <f t="shared" ref="A65:A70" si="6">A64+1</f>
        <v>52</v>
      </c>
      <c r="B65" s="36" t="s">
        <v>274</v>
      </c>
      <c r="C65" s="28" t="s">
        <v>275</v>
      </c>
      <c r="D65" s="29"/>
      <c r="E65" s="30"/>
      <c r="F65" s="70"/>
      <c r="G65" s="31"/>
    </row>
    <row r="66" spans="1:7" s="57" customFormat="1" ht="34.5" customHeight="1" x14ac:dyDescent="0.25">
      <c r="A66" s="65">
        <f t="shared" si="6"/>
        <v>53</v>
      </c>
      <c r="B66" s="66" t="s">
        <v>274</v>
      </c>
      <c r="C66" s="67" t="s">
        <v>264</v>
      </c>
      <c r="D66" s="66" t="s">
        <v>214</v>
      </c>
      <c r="E66" s="65">
        <v>38</v>
      </c>
      <c r="F66" s="74"/>
      <c r="G66" s="74"/>
    </row>
    <row r="67" spans="1:7" s="2" customFormat="1" ht="34.5" customHeight="1" x14ac:dyDescent="0.25">
      <c r="A67" s="27">
        <f t="shared" si="6"/>
        <v>54</v>
      </c>
      <c r="B67" s="36" t="s">
        <v>277</v>
      </c>
      <c r="C67" s="28" t="s">
        <v>285</v>
      </c>
      <c r="D67" s="29"/>
      <c r="E67" s="30"/>
      <c r="F67" s="70"/>
      <c r="G67" s="31"/>
    </row>
    <row r="68" spans="1:7" s="2" customFormat="1" ht="34.5" customHeight="1" x14ac:dyDescent="0.25">
      <c r="A68" s="65">
        <f t="shared" si="6"/>
        <v>55</v>
      </c>
      <c r="B68" s="66" t="s">
        <v>277</v>
      </c>
      <c r="C68" s="67" t="s">
        <v>276</v>
      </c>
      <c r="D68" s="66" t="s">
        <v>214</v>
      </c>
      <c r="E68" s="65">
        <v>28</v>
      </c>
      <c r="F68" s="74"/>
      <c r="G68" s="74"/>
    </row>
    <row r="69" spans="1:7" s="2" customFormat="1" ht="34.5" customHeight="1" x14ac:dyDescent="0.25">
      <c r="A69" s="27">
        <f t="shared" si="6"/>
        <v>56</v>
      </c>
      <c r="B69" s="36" t="s">
        <v>278</v>
      </c>
      <c r="C69" s="28" t="s">
        <v>286</v>
      </c>
      <c r="D69" s="29"/>
      <c r="E69" s="30"/>
      <c r="F69" s="70"/>
      <c r="G69" s="31"/>
    </row>
    <row r="70" spans="1:7" s="2" customFormat="1" ht="34.5" customHeight="1" x14ac:dyDescent="0.25">
      <c r="A70" s="27">
        <f t="shared" si="6"/>
        <v>57</v>
      </c>
      <c r="B70" s="36" t="s">
        <v>282</v>
      </c>
      <c r="C70" s="28" t="s">
        <v>279</v>
      </c>
      <c r="D70" s="29"/>
      <c r="E70" s="30"/>
      <c r="F70" s="70"/>
      <c r="G70" s="31"/>
    </row>
    <row r="71" spans="1:7" s="2" customFormat="1" ht="34.5" customHeight="1" x14ac:dyDescent="0.25">
      <c r="A71" s="65">
        <f t="shared" ref="A71:A72" si="7">A70+1</f>
        <v>58</v>
      </c>
      <c r="B71" s="66" t="s">
        <v>282</v>
      </c>
      <c r="C71" s="67" t="s">
        <v>280</v>
      </c>
      <c r="D71" s="66" t="s">
        <v>201</v>
      </c>
      <c r="E71" s="68">
        <v>2</v>
      </c>
      <c r="F71" s="74"/>
      <c r="G71" s="74"/>
    </row>
    <row r="72" spans="1:7" s="2" customFormat="1" ht="34.5" customHeight="1" x14ac:dyDescent="0.25">
      <c r="A72" s="65">
        <f t="shared" si="7"/>
        <v>59</v>
      </c>
      <c r="B72" s="66" t="s">
        <v>282</v>
      </c>
      <c r="C72" s="67" t="s">
        <v>281</v>
      </c>
      <c r="D72" s="66" t="s">
        <v>201</v>
      </c>
      <c r="E72" s="68">
        <v>0.2</v>
      </c>
      <c r="F72" s="74"/>
      <c r="G72" s="74"/>
    </row>
    <row r="73" spans="1:7" s="2" customFormat="1" ht="34.5" customHeight="1" x14ac:dyDescent="0.25">
      <c r="A73" s="27">
        <f>A72+1</f>
        <v>60</v>
      </c>
      <c r="B73" s="36" t="s">
        <v>293</v>
      </c>
      <c r="C73" s="28" t="s">
        <v>294</v>
      </c>
      <c r="D73" s="29"/>
      <c r="E73" s="30"/>
      <c r="F73" s="70"/>
      <c r="G73" s="31"/>
    </row>
    <row r="74" spans="1:7" s="2" customFormat="1" ht="34.5" customHeight="1" x14ac:dyDescent="0.25">
      <c r="A74" s="27">
        <f>A73+1</f>
        <v>61</v>
      </c>
      <c r="B74" s="36" t="s">
        <v>295</v>
      </c>
      <c r="C74" s="28" t="s">
        <v>296</v>
      </c>
      <c r="D74" s="29"/>
      <c r="E74" s="30"/>
      <c r="F74" s="70"/>
      <c r="G74" s="31"/>
    </row>
    <row r="75" spans="1:7" s="2" customFormat="1" ht="34.5" customHeight="1" x14ac:dyDescent="0.25">
      <c r="A75" s="65">
        <f t="shared" ref="A75" si="8">A74+1</f>
        <v>62</v>
      </c>
      <c r="B75" s="66" t="s">
        <v>295</v>
      </c>
      <c r="C75" s="67" t="s">
        <v>268</v>
      </c>
      <c r="D75" s="66" t="s">
        <v>214</v>
      </c>
      <c r="E75" s="68">
        <v>12.2</v>
      </c>
      <c r="F75" s="74"/>
      <c r="G75" s="74"/>
    </row>
    <row r="76" spans="1:7" s="2" customFormat="1" ht="34.5" customHeight="1" x14ac:dyDescent="0.25">
      <c r="A76" s="27">
        <f t="shared" ref="A76:A87" si="9">A75+1</f>
        <v>63</v>
      </c>
      <c r="B76" s="36" t="s">
        <v>297</v>
      </c>
      <c r="C76" s="28" t="s">
        <v>299</v>
      </c>
      <c r="D76" s="29"/>
      <c r="E76" s="30"/>
      <c r="F76" s="70"/>
      <c r="G76" s="31"/>
    </row>
    <row r="77" spans="1:7" s="2" customFormat="1" ht="34.5" customHeight="1" x14ac:dyDescent="0.25">
      <c r="A77" s="65">
        <f t="shared" si="9"/>
        <v>64</v>
      </c>
      <c r="B77" s="66" t="s">
        <v>297</v>
      </c>
      <c r="C77" s="67" t="s">
        <v>298</v>
      </c>
      <c r="D77" s="66" t="s">
        <v>214</v>
      </c>
      <c r="E77" s="68">
        <v>1.4</v>
      </c>
      <c r="F77" s="74"/>
      <c r="G77" s="74"/>
    </row>
    <row r="78" spans="1:7" s="2" customFormat="1" ht="34.5" customHeight="1" x14ac:dyDescent="0.25">
      <c r="A78" s="27">
        <f t="shared" si="9"/>
        <v>65</v>
      </c>
      <c r="B78" s="36" t="s">
        <v>300</v>
      </c>
      <c r="C78" s="28" t="s">
        <v>301</v>
      </c>
      <c r="D78" s="29"/>
      <c r="E78" s="30"/>
      <c r="F78" s="70"/>
      <c r="G78" s="31"/>
    </row>
    <row r="79" spans="1:7" s="2" customFormat="1" ht="34.5" customHeight="1" x14ac:dyDescent="0.25">
      <c r="A79" s="27">
        <f t="shared" si="9"/>
        <v>66</v>
      </c>
      <c r="B79" s="36" t="s">
        <v>302</v>
      </c>
      <c r="C79" s="28" t="s">
        <v>303</v>
      </c>
      <c r="D79" s="29"/>
      <c r="E79" s="30"/>
      <c r="F79" s="70"/>
      <c r="G79" s="31"/>
    </row>
    <row r="80" spans="1:7" s="2" customFormat="1" ht="34.5" customHeight="1" x14ac:dyDescent="0.25">
      <c r="A80" s="65">
        <f t="shared" si="9"/>
        <v>67</v>
      </c>
      <c r="B80" s="66" t="s">
        <v>302</v>
      </c>
      <c r="C80" s="67" t="s">
        <v>304</v>
      </c>
      <c r="D80" s="66" t="s">
        <v>213</v>
      </c>
      <c r="E80" s="65">
        <v>59</v>
      </c>
      <c r="F80" s="74"/>
      <c r="G80" s="74"/>
    </row>
    <row r="81" spans="1:7" s="2" customFormat="1" ht="34.5" customHeight="1" x14ac:dyDescent="0.25">
      <c r="A81" s="27">
        <f t="shared" si="9"/>
        <v>68</v>
      </c>
      <c r="B81" s="36" t="s">
        <v>310</v>
      </c>
      <c r="C81" s="28" t="s">
        <v>311</v>
      </c>
      <c r="D81" s="29"/>
      <c r="E81" s="30"/>
      <c r="F81" s="70"/>
      <c r="G81" s="31"/>
    </row>
    <row r="82" spans="1:7" s="2" customFormat="1" ht="34.5" customHeight="1" x14ac:dyDescent="0.25">
      <c r="A82" s="27">
        <f t="shared" si="9"/>
        <v>69</v>
      </c>
      <c r="B82" s="36" t="s">
        <v>312</v>
      </c>
      <c r="C82" s="28" t="s">
        <v>313</v>
      </c>
      <c r="D82" s="29"/>
      <c r="E82" s="30"/>
      <c r="F82" s="70"/>
      <c r="G82" s="31"/>
    </row>
    <row r="83" spans="1:7" s="2" customFormat="1" ht="34.5" customHeight="1" x14ac:dyDescent="0.25">
      <c r="A83" s="65">
        <f t="shared" si="9"/>
        <v>70</v>
      </c>
      <c r="B83" s="66" t="s">
        <v>312</v>
      </c>
      <c r="C83" s="67" t="s">
        <v>329</v>
      </c>
      <c r="D83" s="66" t="s">
        <v>214</v>
      </c>
      <c r="E83" s="65">
        <v>9</v>
      </c>
      <c r="F83" s="74"/>
      <c r="G83" s="74"/>
    </row>
    <row r="84" spans="1:7" s="2" customFormat="1" ht="34.5" customHeight="1" x14ac:dyDescent="0.25">
      <c r="A84" s="65">
        <f t="shared" si="9"/>
        <v>71</v>
      </c>
      <c r="B84" s="66" t="s">
        <v>48</v>
      </c>
      <c r="C84" s="67" t="s">
        <v>327</v>
      </c>
      <c r="D84" s="66" t="s">
        <v>10</v>
      </c>
      <c r="E84" s="65">
        <v>2</v>
      </c>
      <c r="F84" s="74"/>
      <c r="G84" s="74"/>
    </row>
    <row r="85" spans="1:7" s="2" customFormat="1" ht="34.5" customHeight="1" x14ac:dyDescent="0.25">
      <c r="A85" s="27">
        <f t="shared" si="9"/>
        <v>72</v>
      </c>
      <c r="B85" s="36" t="s">
        <v>219</v>
      </c>
      <c r="C85" s="28" t="s">
        <v>321</v>
      </c>
      <c r="D85" s="29"/>
      <c r="E85" s="30"/>
      <c r="F85" s="70"/>
      <c r="G85" s="31"/>
    </row>
    <row r="86" spans="1:7" ht="34.5" customHeight="1" x14ac:dyDescent="0.25">
      <c r="A86" s="27">
        <f t="shared" si="9"/>
        <v>73</v>
      </c>
      <c r="B86" s="41" t="s">
        <v>98</v>
      </c>
      <c r="C86" s="16" t="s">
        <v>110</v>
      </c>
      <c r="D86" s="17"/>
      <c r="E86" s="19"/>
      <c r="F86" s="75"/>
      <c r="G86" s="18"/>
    </row>
    <row r="87" spans="1:7" s="57" customFormat="1" ht="34.5" customHeight="1" thickBot="1" x14ac:dyDescent="0.3">
      <c r="A87" s="21">
        <f t="shared" si="9"/>
        <v>74</v>
      </c>
      <c r="B87" s="33" t="s">
        <v>98</v>
      </c>
      <c r="C87" s="32" t="s">
        <v>322</v>
      </c>
      <c r="D87" s="33" t="s">
        <v>10</v>
      </c>
      <c r="E87" s="21">
        <v>7</v>
      </c>
      <c r="F87" s="34"/>
      <c r="G87" s="34"/>
    </row>
    <row r="88" spans="1:7" s="57" customFormat="1" ht="34.5" customHeight="1" thickTop="1" thickBot="1" x14ac:dyDescent="0.3">
      <c r="A88" s="37"/>
      <c r="B88" s="177" t="s">
        <v>30</v>
      </c>
      <c r="C88" s="177"/>
      <c r="D88" s="177"/>
      <c r="E88" s="177"/>
      <c r="F88" s="178"/>
      <c r="G88" s="73"/>
    </row>
    <row r="89" spans="1:7" ht="34.5" customHeight="1" thickTop="1" x14ac:dyDescent="0.25">
      <c r="A89" s="4"/>
      <c r="B89" s="38"/>
    </row>
    <row r="90" spans="1:7" s="93" customFormat="1" ht="15" x14ac:dyDescent="0.25">
      <c r="A90" s="88"/>
      <c r="B90" s="89"/>
      <c r="C90" s="90"/>
      <c r="D90" s="91"/>
      <c r="E90" s="92"/>
      <c r="F90"/>
      <c r="G90" s="88"/>
    </row>
    <row r="91" spans="1:7" s="93" customFormat="1" ht="15" x14ac:dyDescent="0.25">
      <c r="A91" s="88"/>
      <c r="B91" s="89"/>
      <c r="C91" s="94"/>
      <c r="D91" s="95"/>
      <c r="E91" s="96"/>
      <c r="F91"/>
      <c r="G91" s="88"/>
    </row>
    <row r="92" spans="1:7" s="93" customFormat="1" ht="5.25" customHeight="1" x14ac:dyDescent="0.25">
      <c r="A92" s="88"/>
      <c r="B92" s="97"/>
      <c r="C92"/>
      <c r="D92"/>
      <c r="E92" s="98"/>
      <c r="F92"/>
      <c r="G92" s="88"/>
    </row>
    <row r="93" spans="1:7" s="93" customFormat="1" ht="15" hidden="1" x14ac:dyDescent="0.25">
      <c r="A93" s="88"/>
      <c r="B93" s="97"/>
      <c r="C93"/>
      <c r="D93"/>
      <c r="E93" s="98"/>
      <c r="F93"/>
      <c r="G93" s="88"/>
    </row>
    <row r="94" spans="1:7" s="93" customFormat="1" ht="15" hidden="1" x14ac:dyDescent="0.25">
      <c r="A94" s="88"/>
      <c r="B94" s="97"/>
      <c r="C94"/>
      <c r="D94"/>
      <c r="E94" s="98"/>
      <c r="F94"/>
      <c r="G94" s="88"/>
    </row>
    <row r="95" spans="1:7" s="93" customFormat="1" ht="15" hidden="1" x14ac:dyDescent="0.25">
      <c r="A95" s="88"/>
      <c r="B95" s="97"/>
      <c r="C95"/>
      <c r="D95"/>
      <c r="E95" s="98"/>
      <c r="F95"/>
      <c r="G95" s="88"/>
    </row>
    <row r="96" spans="1:7" s="93" customFormat="1" ht="15.75" customHeight="1" x14ac:dyDescent="0.25">
      <c r="A96" s="88"/>
      <c r="B96" s="97"/>
      <c r="C96" s="162"/>
      <c r="D96" s="162"/>
      <c r="E96" s="162"/>
      <c r="F96" s="162"/>
      <c r="G96" s="88"/>
    </row>
    <row r="97" spans="1:7" s="93" customFormat="1" ht="15" x14ac:dyDescent="0.25">
      <c r="A97" s="88"/>
      <c r="B97" s="97"/>
      <c r="C97" s="163"/>
      <c r="D97" s="163"/>
      <c r="E97" s="163"/>
      <c r="F97" s="163"/>
      <c r="G97" s="88"/>
    </row>
    <row r="98" spans="1:7" s="93" customFormat="1" ht="15" x14ac:dyDescent="0.25">
      <c r="A98" s="88"/>
      <c r="B98" s="97"/>
      <c r="C98" s="163"/>
      <c r="D98" s="163"/>
      <c r="E98" s="163"/>
      <c r="F98" s="163"/>
      <c r="G98" s="88"/>
    </row>
    <row r="99" spans="1:7" s="57" customFormat="1" ht="34.5" customHeight="1" x14ac:dyDescent="0.25">
      <c r="A99" s="4"/>
      <c r="B99" s="38"/>
      <c r="C99" s="5"/>
      <c r="D99" s="1"/>
      <c r="E99" s="7"/>
      <c r="F99" s="64"/>
      <c r="G99" s="64"/>
    </row>
    <row r="100" spans="1:7" s="57" customFormat="1" ht="34.5" customHeight="1" x14ac:dyDescent="0.25">
      <c r="A100" s="6"/>
      <c r="B100" s="39"/>
      <c r="C100" s="5"/>
      <c r="D100" s="1"/>
      <c r="E100" s="7"/>
      <c r="F100" s="64"/>
      <c r="G100" s="64"/>
    </row>
    <row r="101" spans="1:7" s="57" customFormat="1" ht="34.5" customHeight="1" x14ac:dyDescent="0.25">
      <c r="A101" s="7"/>
      <c r="B101" s="1"/>
      <c r="C101" s="5"/>
      <c r="D101" s="1"/>
      <c r="E101" s="7"/>
      <c r="F101" s="64"/>
      <c r="G101" s="64"/>
    </row>
    <row r="102" spans="1:7" s="57" customFormat="1" ht="34.5" customHeight="1" x14ac:dyDescent="0.25">
      <c r="A102" s="7"/>
      <c r="B102" s="1"/>
      <c r="C102" s="5"/>
      <c r="D102" s="1"/>
      <c r="E102" s="7"/>
      <c r="F102" s="64"/>
      <c r="G102" s="64"/>
    </row>
    <row r="103" spans="1:7" s="57" customFormat="1" ht="34.5" customHeight="1" x14ac:dyDescent="0.25">
      <c r="A103" s="7"/>
      <c r="B103" s="1"/>
      <c r="C103" s="5"/>
      <c r="D103" s="1"/>
      <c r="E103" s="7"/>
      <c r="F103" s="64"/>
      <c r="G103" s="64"/>
    </row>
    <row r="104" spans="1:7" s="57" customFormat="1" ht="34.5" customHeight="1" x14ac:dyDescent="0.25">
      <c r="A104" s="7"/>
      <c r="B104" s="1"/>
      <c r="C104" s="5"/>
      <c r="D104" s="1"/>
      <c r="E104" s="7"/>
      <c r="F104" s="64"/>
      <c r="G104" s="64"/>
    </row>
    <row r="105" spans="1:7" s="57" customFormat="1" ht="34.5" customHeight="1" x14ac:dyDescent="0.25">
      <c r="A105" s="7"/>
      <c r="B105" s="1"/>
      <c r="C105" s="5"/>
      <c r="D105" s="1"/>
      <c r="E105" s="7"/>
      <c r="F105" s="64"/>
      <c r="G105" s="64"/>
    </row>
    <row r="106" spans="1:7" s="23" customFormat="1" ht="34.5" customHeight="1" x14ac:dyDescent="0.25">
      <c r="A106" s="7"/>
      <c r="B106" s="1"/>
      <c r="C106" s="5"/>
      <c r="D106" s="1"/>
      <c r="E106" s="7"/>
      <c r="F106" s="64"/>
      <c r="G106" s="64"/>
    </row>
    <row r="107" spans="1:7" s="23" customFormat="1" ht="34.5" customHeight="1" x14ac:dyDescent="0.25">
      <c r="A107" s="7"/>
      <c r="B107" s="1"/>
      <c r="C107" s="5"/>
      <c r="D107" s="1"/>
      <c r="E107" s="7"/>
      <c r="F107" s="64"/>
      <c r="G107" s="64"/>
    </row>
    <row r="108" spans="1:7" s="57" customFormat="1" ht="34.5" customHeight="1" x14ac:dyDescent="0.25">
      <c r="A108" s="7"/>
      <c r="B108" s="1"/>
      <c r="C108" s="5"/>
      <c r="D108" s="1"/>
      <c r="E108" s="7"/>
      <c r="F108" s="64"/>
      <c r="G108" s="64"/>
    </row>
    <row r="109" spans="1:7" s="23" customFormat="1" ht="34.5" customHeight="1" x14ac:dyDescent="0.25">
      <c r="A109" s="7"/>
      <c r="B109" s="1"/>
      <c r="C109" s="5"/>
      <c r="D109" s="1"/>
      <c r="E109" s="7"/>
      <c r="F109" s="64"/>
      <c r="G109" s="64"/>
    </row>
    <row r="110" spans="1:7" s="57" customFormat="1" ht="34.5" customHeight="1" x14ac:dyDescent="0.25">
      <c r="A110" s="7"/>
      <c r="B110" s="1"/>
      <c r="C110" s="5"/>
      <c r="D110" s="1"/>
      <c r="E110" s="7"/>
      <c r="F110" s="64"/>
      <c r="G110" s="64"/>
    </row>
    <row r="113" spans="1:7" s="57" customFormat="1" ht="34.5" customHeight="1" x14ac:dyDescent="0.25">
      <c r="A113" s="7"/>
      <c r="B113" s="1"/>
      <c r="C113" s="5"/>
      <c r="D113" s="1"/>
      <c r="E113" s="7"/>
      <c r="F113" s="64"/>
      <c r="G113" s="64"/>
    </row>
    <row r="115" spans="1:7" s="57" customFormat="1" ht="34.5" customHeight="1" x14ac:dyDescent="0.25">
      <c r="A115" s="7"/>
      <c r="B115" s="1"/>
      <c r="C115" s="5"/>
      <c r="D115" s="1"/>
      <c r="E115" s="7"/>
      <c r="F115" s="64"/>
      <c r="G115" s="64"/>
    </row>
    <row r="116" spans="1:7" s="57" customFormat="1" ht="34.5" customHeight="1" x14ac:dyDescent="0.25">
      <c r="A116" s="7"/>
      <c r="B116" s="1"/>
      <c r="C116" s="5"/>
      <c r="D116" s="1"/>
      <c r="E116" s="7"/>
      <c r="F116" s="64"/>
      <c r="G116" s="64"/>
    </row>
    <row r="117" spans="1:7" s="57" customFormat="1" ht="34.5" customHeight="1" x14ac:dyDescent="0.25">
      <c r="A117" s="7"/>
      <c r="B117" s="1"/>
      <c r="C117" s="5"/>
      <c r="D117" s="1"/>
      <c r="E117" s="7"/>
      <c r="F117" s="64"/>
      <c r="G117" s="64"/>
    </row>
    <row r="119" spans="1:7" s="57" customFormat="1" ht="34.5" customHeight="1" x14ac:dyDescent="0.25">
      <c r="A119" s="7"/>
      <c r="B119" s="1"/>
      <c r="C119" s="5"/>
      <c r="D119" s="1"/>
      <c r="E119" s="7"/>
      <c r="F119" s="64"/>
      <c r="G119" s="64"/>
    </row>
    <row r="120" spans="1:7" s="62" customFormat="1" ht="34.5" customHeight="1" x14ac:dyDescent="0.25">
      <c r="A120" s="7"/>
      <c r="B120" s="1"/>
      <c r="C120" s="5"/>
      <c r="D120" s="1"/>
      <c r="E120" s="7"/>
      <c r="F120" s="64"/>
      <c r="G120" s="64"/>
    </row>
    <row r="121" spans="1:7" s="62" customFormat="1" ht="34.5" customHeight="1" x14ac:dyDescent="0.25">
      <c r="A121" s="7"/>
      <c r="B121" s="1"/>
      <c r="C121" s="5"/>
      <c r="D121" s="1"/>
      <c r="E121" s="7"/>
      <c r="F121" s="64"/>
      <c r="G121" s="64"/>
    </row>
    <row r="122" spans="1:7" s="62" customFormat="1" ht="34.5" customHeight="1" x14ac:dyDescent="0.25">
      <c r="A122" s="7"/>
      <c r="B122" s="1"/>
      <c r="C122" s="5"/>
      <c r="D122" s="1"/>
      <c r="E122" s="7"/>
      <c r="F122" s="64"/>
      <c r="G122" s="64"/>
    </row>
    <row r="123" spans="1:7" s="62" customFormat="1" ht="34.5" customHeight="1" x14ac:dyDescent="0.25">
      <c r="A123" s="7"/>
      <c r="B123" s="1"/>
      <c r="C123" s="5"/>
      <c r="D123" s="1"/>
      <c r="E123" s="7"/>
      <c r="F123" s="64"/>
      <c r="G123" s="64"/>
    </row>
    <row r="124" spans="1:7" s="62" customFormat="1" ht="34.5" customHeight="1" x14ac:dyDescent="0.25">
      <c r="A124" s="7"/>
      <c r="B124" s="1"/>
      <c r="C124" s="5"/>
      <c r="D124" s="1"/>
      <c r="E124" s="7"/>
      <c r="F124" s="64"/>
      <c r="G124" s="64"/>
    </row>
    <row r="125" spans="1:7" s="62" customFormat="1" ht="34.5" customHeight="1" x14ac:dyDescent="0.25">
      <c r="A125" s="7"/>
      <c r="B125" s="1"/>
      <c r="C125" s="5"/>
      <c r="D125" s="1"/>
      <c r="E125" s="7"/>
      <c r="F125" s="64"/>
      <c r="G125" s="64"/>
    </row>
    <row r="126" spans="1:7" s="62" customFormat="1" ht="34.5" customHeight="1" x14ac:dyDescent="0.25">
      <c r="A126" s="7"/>
      <c r="B126" s="1"/>
      <c r="C126" s="5"/>
      <c r="D126" s="1"/>
      <c r="E126" s="7"/>
      <c r="F126" s="64"/>
      <c r="G126" s="64"/>
    </row>
    <row r="127" spans="1:7" s="57" customFormat="1" ht="34.5" customHeight="1" x14ac:dyDescent="0.25">
      <c r="A127" s="7"/>
      <c r="B127" s="1"/>
      <c r="C127" s="5"/>
      <c r="D127" s="1"/>
      <c r="E127" s="7"/>
      <c r="F127" s="64"/>
      <c r="G127" s="64"/>
    </row>
    <row r="128" spans="1:7" s="62" customFormat="1" ht="34.5" customHeight="1" x14ac:dyDescent="0.25">
      <c r="A128" s="7"/>
      <c r="B128" s="1"/>
      <c r="C128" s="5"/>
      <c r="D128" s="1"/>
      <c r="E128" s="7"/>
      <c r="F128" s="64"/>
      <c r="G128" s="64"/>
    </row>
    <row r="129" spans="1:7" s="57" customFormat="1" ht="34.5" customHeight="1" x14ac:dyDescent="0.25">
      <c r="A129" s="7"/>
      <c r="B129" s="1"/>
      <c r="C129" s="5"/>
      <c r="D129" s="1"/>
      <c r="E129" s="7"/>
      <c r="F129" s="64"/>
      <c r="G129" s="64"/>
    </row>
    <row r="130" spans="1:7" s="62" customFormat="1" ht="34.5" customHeight="1" x14ac:dyDescent="0.25">
      <c r="A130" s="7"/>
      <c r="B130" s="1"/>
      <c r="C130" s="5"/>
      <c r="D130" s="1"/>
      <c r="E130" s="7"/>
      <c r="F130" s="64"/>
      <c r="G130" s="64"/>
    </row>
    <row r="131" spans="1:7" s="62" customFormat="1" ht="34.5" customHeight="1" x14ac:dyDescent="0.25">
      <c r="A131" s="7"/>
      <c r="B131" s="1"/>
      <c r="C131" s="5"/>
      <c r="D131" s="1"/>
      <c r="E131" s="7"/>
      <c r="F131" s="64"/>
      <c r="G131" s="64"/>
    </row>
    <row r="133" spans="1:7" s="57" customFormat="1" ht="34.5" customHeight="1" x14ac:dyDescent="0.25">
      <c r="A133" s="7"/>
      <c r="B133" s="1"/>
      <c r="C133" s="5"/>
      <c r="D133" s="1"/>
      <c r="E133" s="7"/>
      <c r="F133" s="64"/>
      <c r="G133" s="64"/>
    </row>
    <row r="134" spans="1:7" s="62" customFormat="1" ht="34.5" customHeight="1" x14ac:dyDescent="0.25">
      <c r="A134" s="7"/>
      <c r="B134" s="1"/>
      <c r="C134" s="5"/>
      <c r="D134" s="1"/>
      <c r="E134" s="7"/>
      <c r="F134" s="64"/>
      <c r="G134" s="64"/>
    </row>
    <row r="135" spans="1:7" s="62" customFormat="1" ht="34.5" customHeight="1" x14ac:dyDescent="0.25">
      <c r="A135" s="7"/>
      <c r="B135" s="1"/>
      <c r="C135" s="5"/>
      <c r="D135" s="1"/>
      <c r="E135" s="7"/>
      <c r="F135" s="64"/>
      <c r="G135" s="64"/>
    </row>
    <row r="136" spans="1:7" s="62" customFormat="1" ht="34.5" customHeight="1" x14ac:dyDescent="0.25">
      <c r="A136" s="7"/>
      <c r="B136" s="1"/>
      <c r="C136" s="5"/>
      <c r="D136" s="1"/>
      <c r="E136" s="7"/>
      <c r="F136" s="64"/>
      <c r="G136" s="64"/>
    </row>
    <row r="137" spans="1:7" s="62" customFormat="1" ht="34.5" customHeight="1" x14ac:dyDescent="0.25">
      <c r="A137" s="7"/>
      <c r="B137" s="1"/>
      <c r="C137" s="5"/>
      <c r="D137" s="1"/>
      <c r="E137" s="7"/>
      <c r="F137" s="64"/>
      <c r="G137" s="64"/>
    </row>
    <row r="138" spans="1:7" s="62" customFormat="1" ht="34.5" customHeight="1" x14ac:dyDescent="0.25">
      <c r="A138" s="7"/>
      <c r="B138" s="1"/>
      <c r="C138" s="5"/>
      <c r="D138" s="1"/>
      <c r="E138" s="7"/>
      <c r="F138" s="64"/>
      <c r="G138" s="64"/>
    </row>
    <row r="139" spans="1:7" s="62" customFormat="1" ht="34.5" customHeight="1" x14ac:dyDescent="0.25">
      <c r="A139" s="7"/>
      <c r="B139" s="1"/>
      <c r="C139" s="5"/>
      <c r="D139" s="1"/>
      <c r="E139" s="7"/>
      <c r="F139" s="64"/>
      <c r="G139" s="64"/>
    </row>
    <row r="140" spans="1:7" s="62" customFormat="1" ht="34.5" customHeight="1" x14ac:dyDescent="0.25">
      <c r="A140" s="7"/>
      <c r="B140" s="1"/>
      <c r="C140" s="5"/>
      <c r="D140" s="1"/>
      <c r="E140" s="7"/>
      <c r="F140" s="64"/>
      <c r="G140" s="64"/>
    </row>
    <row r="141" spans="1:7" s="62" customFormat="1" ht="34.5" customHeight="1" x14ac:dyDescent="0.25">
      <c r="A141" s="7"/>
      <c r="B141" s="1"/>
      <c r="C141" s="5"/>
      <c r="D141" s="1"/>
      <c r="E141" s="7"/>
      <c r="F141" s="64"/>
      <c r="G141" s="64"/>
    </row>
    <row r="142" spans="1:7" s="62" customFormat="1" ht="34.5" customHeight="1" x14ac:dyDescent="0.25">
      <c r="A142" s="7"/>
      <c r="B142" s="1"/>
      <c r="C142" s="5"/>
      <c r="D142" s="1"/>
      <c r="E142" s="7"/>
      <c r="F142" s="64"/>
      <c r="G142" s="64"/>
    </row>
    <row r="143" spans="1:7" s="57" customFormat="1" ht="34.5" customHeight="1" x14ac:dyDescent="0.25">
      <c r="A143" s="7"/>
      <c r="B143" s="1"/>
      <c r="C143" s="5"/>
      <c r="D143" s="1"/>
      <c r="E143" s="7"/>
      <c r="F143" s="64"/>
      <c r="G143" s="64"/>
    </row>
    <row r="144" spans="1:7" s="62" customFormat="1" ht="34.5" customHeight="1" x14ac:dyDescent="0.25">
      <c r="A144" s="7"/>
      <c r="B144" s="1"/>
      <c r="C144" s="5"/>
      <c r="D144" s="1"/>
      <c r="E144" s="7"/>
      <c r="F144" s="64"/>
      <c r="G144" s="64"/>
    </row>
    <row r="147" spans="1:7" s="57" customFormat="1" ht="34.5" customHeight="1" x14ac:dyDescent="0.25">
      <c r="A147" s="7"/>
      <c r="B147" s="1"/>
      <c r="C147" s="5"/>
      <c r="D147" s="1"/>
      <c r="E147" s="7"/>
      <c r="F147" s="64"/>
      <c r="G147" s="64"/>
    </row>
    <row r="148" spans="1:7" s="62" customFormat="1" ht="34.5" customHeight="1" x14ac:dyDescent="0.25">
      <c r="A148" s="7"/>
      <c r="B148" s="1"/>
      <c r="C148" s="5"/>
      <c r="D148" s="1"/>
      <c r="E148" s="7"/>
      <c r="F148" s="64"/>
      <c r="G148" s="64"/>
    </row>
    <row r="149" spans="1:7" s="57" customFormat="1" ht="34.5" customHeight="1" x14ac:dyDescent="0.25">
      <c r="A149" s="7"/>
      <c r="B149" s="1"/>
      <c r="C149" s="5"/>
      <c r="D149" s="1"/>
      <c r="E149" s="7"/>
      <c r="F149" s="64"/>
      <c r="G149" s="64"/>
    </row>
    <row r="150" spans="1:7" s="62" customFormat="1" ht="34.5" customHeight="1" x14ac:dyDescent="0.25">
      <c r="A150" s="7"/>
      <c r="B150" s="1"/>
      <c r="C150" s="5"/>
      <c r="D150" s="1"/>
      <c r="E150" s="7"/>
      <c r="F150" s="64"/>
      <c r="G150" s="64"/>
    </row>
    <row r="151" spans="1:7" s="57" customFormat="1" ht="34.5" customHeight="1" x14ac:dyDescent="0.25">
      <c r="A151" s="7"/>
      <c r="B151" s="1"/>
      <c r="C151" s="5"/>
      <c r="D151" s="1"/>
      <c r="E151" s="7"/>
      <c r="F151" s="64"/>
      <c r="G151" s="64"/>
    </row>
    <row r="152" spans="1:7" s="62" customFormat="1" ht="34.5" customHeight="1" x14ac:dyDescent="0.25">
      <c r="A152" s="7"/>
      <c r="B152" s="1"/>
      <c r="C152" s="5"/>
      <c r="D152" s="1"/>
      <c r="E152" s="7"/>
      <c r="F152" s="64"/>
      <c r="G152" s="64"/>
    </row>
    <row r="154" spans="1:7" s="57" customFormat="1" ht="34.15" customHeight="1" x14ac:dyDescent="0.25">
      <c r="A154" s="7"/>
      <c r="B154" s="1"/>
      <c r="C154" s="5"/>
      <c r="D154" s="1"/>
      <c r="E154" s="7"/>
      <c r="F154" s="64"/>
      <c r="G154" s="64"/>
    </row>
    <row r="155" spans="1:7" s="62" customFormat="1" ht="34.15" customHeight="1" x14ac:dyDescent="0.25">
      <c r="A155" s="7"/>
      <c r="B155" s="1"/>
      <c r="C155" s="5"/>
      <c r="D155" s="1"/>
      <c r="E155" s="7"/>
      <c r="F155" s="64"/>
      <c r="G155" s="64"/>
    </row>
    <row r="157" spans="1:7" s="23" customFormat="1" ht="34.15" customHeight="1" x14ac:dyDescent="0.25">
      <c r="A157" s="7"/>
      <c r="B157" s="1"/>
      <c r="C157" s="5"/>
      <c r="D157" s="1"/>
      <c r="E157" s="7"/>
      <c r="F157" s="64"/>
      <c r="G157" s="64"/>
    </row>
    <row r="158" spans="1:7" s="57" customFormat="1" ht="34.15" customHeight="1" x14ac:dyDescent="0.25">
      <c r="A158" s="7"/>
      <c r="B158" s="1"/>
      <c r="C158" s="5"/>
      <c r="D158" s="1"/>
      <c r="E158" s="7"/>
      <c r="F158" s="64"/>
      <c r="G158" s="64"/>
    </row>
    <row r="159" spans="1:7" s="62" customFormat="1" ht="34.5" customHeight="1" x14ac:dyDescent="0.25">
      <c r="A159" s="7"/>
      <c r="B159" s="1"/>
      <c r="C159" s="5"/>
      <c r="D159" s="1"/>
      <c r="E159" s="7"/>
      <c r="F159" s="64"/>
      <c r="G159" s="64"/>
    </row>
    <row r="160" spans="1:7" s="23" customFormat="1" ht="34.5" customHeight="1" x14ac:dyDescent="0.25">
      <c r="A160" s="7"/>
      <c r="B160" s="1"/>
      <c r="C160" s="5"/>
      <c r="D160" s="1"/>
      <c r="E160" s="7"/>
      <c r="F160" s="64"/>
      <c r="G160" s="64"/>
    </row>
    <row r="161" spans="1:7" s="23" customFormat="1" ht="34.5" customHeight="1" x14ac:dyDescent="0.25">
      <c r="A161" s="7"/>
      <c r="B161" s="1"/>
      <c r="C161" s="5"/>
      <c r="D161" s="1"/>
      <c r="E161" s="7"/>
      <c r="F161" s="64"/>
      <c r="G161" s="64"/>
    </row>
    <row r="162" spans="1:7" s="57" customFormat="1" ht="34.5" customHeight="1" x14ac:dyDescent="0.25">
      <c r="A162" s="7"/>
      <c r="B162" s="1"/>
      <c r="C162" s="5"/>
      <c r="D162" s="1"/>
      <c r="E162" s="7"/>
      <c r="F162" s="64"/>
      <c r="G162" s="64"/>
    </row>
    <row r="163" spans="1:7" s="57" customFormat="1" ht="34.5" customHeight="1" x14ac:dyDescent="0.25">
      <c r="A163" s="7"/>
      <c r="B163" s="1"/>
      <c r="C163" s="5"/>
      <c r="D163" s="1"/>
      <c r="E163" s="7"/>
      <c r="F163" s="64"/>
      <c r="G163" s="64"/>
    </row>
    <row r="164" spans="1:7" s="57" customFormat="1" ht="34.5" customHeight="1" x14ac:dyDescent="0.25">
      <c r="A164" s="7"/>
      <c r="B164" s="1"/>
      <c r="C164" s="5"/>
      <c r="D164" s="1"/>
      <c r="E164" s="7"/>
      <c r="F164" s="64"/>
      <c r="G164" s="64"/>
    </row>
    <row r="165" spans="1:7" s="23" customFormat="1" ht="34.5" customHeight="1" x14ac:dyDescent="0.25">
      <c r="A165" s="7"/>
      <c r="B165" s="1"/>
      <c r="C165" s="5"/>
      <c r="D165" s="1"/>
      <c r="E165" s="7"/>
      <c r="F165" s="64"/>
      <c r="G165" s="64"/>
    </row>
    <row r="166" spans="1:7" s="57" customFormat="1" ht="34.5" customHeight="1" x14ac:dyDescent="0.25">
      <c r="A166" s="7"/>
      <c r="B166" s="1"/>
      <c r="C166" s="5"/>
      <c r="D166" s="1"/>
      <c r="E166" s="7"/>
      <c r="F166" s="64"/>
      <c r="G166" s="64"/>
    </row>
    <row r="167" spans="1:7" s="62" customFormat="1" ht="34.5" customHeight="1" x14ac:dyDescent="0.25">
      <c r="A167" s="7"/>
      <c r="B167" s="1"/>
      <c r="C167" s="5"/>
      <c r="D167" s="1"/>
      <c r="E167" s="7"/>
      <c r="F167" s="64"/>
      <c r="G167" s="64"/>
    </row>
    <row r="168" spans="1:7" s="62" customFormat="1" ht="34.5" customHeight="1" x14ac:dyDescent="0.25">
      <c r="A168" s="7"/>
      <c r="B168" s="1"/>
      <c r="C168" s="5"/>
      <c r="D168" s="1"/>
      <c r="E168" s="7"/>
      <c r="F168" s="64"/>
      <c r="G168" s="64"/>
    </row>
    <row r="169" spans="1:7" s="57" customFormat="1" ht="34.5" customHeight="1" x14ac:dyDescent="0.25">
      <c r="A169" s="7"/>
      <c r="B169" s="1"/>
      <c r="C169" s="5"/>
      <c r="D169" s="1"/>
      <c r="E169" s="7"/>
      <c r="F169" s="64"/>
      <c r="G169" s="64"/>
    </row>
    <row r="170" spans="1:7" s="57" customFormat="1" ht="34.5" customHeight="1" x14ac:dyDescent="0.25">
      <c r="A170" s="7"/>
      <c r="B170" s="1"/>
      <c r="C170" s="5"/>
      <c r="D170" s="1"/>
      <c r="E170" s="7"/>
      <c r="F170" s="64"/>
      <c r="G170" s="64"/>
    </row>
    <row r="171" spans="1:7" s="57" customFormat="1" ht="34.5" customHeight="1" x14ac:dyDescent="0.25">
      <c r="A171" s="7"/>
      <c r="B171" s="1"/>
      <c r="C171" s="5"/>
      <c r="D171" s="1"/>
      <c r="E171" s="7"/>
      <c r="F171" s="64"/>
      <c r="G171" s="64"/>
    </row>
    <row r="172" spans="1:7" s="57" customFormat="1" ht="34.5" customHeight="1" x14ac:dyDescent="0.25">
      <c r="A172" s="7"/>
      <c r="B172" s="1"/>
      <c r="C172" s="5"/>
      <c r="D172" s="1"/>
      <c r="E172" s="7"/>
      <c r="F172" s="64"/>
      <c r="G172" s="64"/>
    </row>
    <row r="174" spans="1:7" s="57" customFormat="1" ht="34.5" customHeight="1" x14ac:dyDescent="0.25">
      <c r="A174" s="7"/>
      <c r="B174" s="1"/>
      <c r="C174" s="5"/>
      <c r="D174" s="1"/>
      <c r="E174" s="7"/>
      <c r="F174" s="64"/>
      <c r="G174" s="64"/>
    </row>
    <row r="175" spans="1:7" s="57" customFormat="1" ht="34.5" customHeight="1" x14ac:dyDescent="0.25">
      <c r="A175" s="7"/>
      <c r="B175" s="1"/>
      <c r="C175" s="5"/>
      <c r="D175" s="1"/>
      <c r="E175" s="7"/>
      <c r="F175" s="64"/>
      <c r="G175" s="64"/>
    </row>
    <row r="176" spans="1:7" s="23" customFormat="1" ht="34.5" customHeight="1" x14ac:dyDescent="0.25">
      <c r="A176" s="7"/>
      <c r="B176" s="1"/>
      <c r="C176" s="5"/>
      <c r="D176" s="1"/>
      <c r="E176" s="7"/>
      <c r="F176" s="64"/>
      <c r="G176" s="64"/>
    </row>
    <row r="177" spans="1:7" s="57" customFormat="1" ht="34.5" customHeight="1" x14ac:dyDescent="0.25">
      <c r="A177" s="7"/>
      <c r="B177" s="1"/>
      <c r="C177" s="5"/>
      <c r="D177" s="1"/>
      <c r="E177" s="7"/>
      <c r="F177" s="64"/>
      <c r="G177" s="64"/>
    </row>
    <row r="178" spans="1:7" s="23" customFormat="1" ht="34.5" customHeight="1" x14ac:dyDescent="0.25">
      <c r="A178" s="7"/>
      <c r="B178" s="1"/>
      <c r="C178" s="5"/>
      <c r="D178" s="1"/>
      <c r="E178" s="7"/>
      <c r="F178" s="64"/>
      <c r="G178" s="64"/>
    </row>
    <row r="179" spans="1:7" s="57" customFormat="1" ht="34.5" customHeight="1" x14ac:dyDescent="0.25">
      <c r="A179" s="7"/>
      <c r="B179" s="1"/>
      <c r="C179" s="5"/>
      <c r="D179" s="1"/>
      <c r="E179" s="7"/>
      <c r="F179" s="64"/>
      <c r="G179" s="64"/>
    </row>
    <row r="182" spans="1:7" s="57" customFormat="1" ht="34.5" customHeight="1" x14ac:dyDescent="0.25">
      <c r="A182" s="7"/>
      <c r="B182" s="1"/>
      <c r="C182" s="5"/>
      <c r="D182" s="1"/>
      <c r="E182" s="7"/>
      <c r="F182" s="64"/>
      <c r="G182" s="64"/>
    </row>
    <row r="183" spans="1:7" s="23" customFormat="1" ht="34.5" customHeight="1" x14ac:dyDescent="0.25">
      <c r="A183" s="7"/>
      <c r="B183" s="1"/>
      <c r="C183" s="5"/>
      <c r="D183" s="1"/>
      <c r="E183" s="7"/>
      <c r="F183" s="64"/>
      <c r="G183" s="64"/>
    </row>
    <row r="184" spans="1:7" s="23" customFormat="1" ht="34.5" customHeight="1" x14ac:dyDescent="0.25">
      <c r="A184" s="7"/>
      <c r="B184" s="1"/>
      <c r="C184" s="5"/>
      <c r="D184" s="1"/>
      <c r="E184" s="7"/>
      <c r="F184" s="64"/>
      <c r="G184" s="64"/>
    </row>
    <row r="185" spans="1:7" s="57" customFormat="1" ht="34.5" customHeight="1" x14ac:dyDescent="0.25">
      <c r="A185" s="7"/>
      <c r="B185" s="1"/>
      <c r="C185" s="5"/>
      <c r="D185" s="1"/>
      <c r="E185" s="7"/>
      <c r="F185" s="64"/>
      <c r="G185" s="64"/>
    </row>
    <row r="186" spans="1:7" s="57" customFormat="1" ht="34.5" customHeight="1" x14ac:dyDescent="0.25">
      <c r="A186" s="7"/>
      <c r="B186" s="1"/>
      <c r="C186" s="5"/>
      <c r="D186" s="1"/>
      <c r="E186" s="7"/>
      <c r="F186" s="64"/>
      <c r="G186" s="64"/>
    </row>
    <row r="187" spans="1:7" s="57" customFormat="1" ht="34.5" customHeight="1" x14ac:dyDescent="0.25">
      <c r="A187" s="7"/>
      <c r="B187" s="1"/>
      <c r="C187" s="5"/>
      <c r="D187" s="1"/>
      <c r="E187" s="7"/>
      <c r="F187" s="64"/>
      <c r="G187" s="64"/>
    </row>
    <row r="188" spans="1:7" s="57" customFormat="1" ht="34.5" customHeight="1" x14ac:dyDescent="0.25">
      <c r="A188" s="7"/>
      <c r="B188" s="1"/>
      <c r="C188" s="5"/>
      <c r="D188" s="1"/>
      <c r="E188" s="7"/>
      <c r="F188" s="64"/>
      <c r="G188" s="64"/>
    </row>
    <row r="189" spans="1:7" s="23" customFormat="1" ht="34.5" customHeight="1" x14ac:dyDescent="0.25">
      <c r="A189" s="7"/>
      <c r="B189" s="1"/>
      <c r="C189" s="5"/>
      <c r="D189" s="1"/>
      <c r="E189" s="7"/>
      <c r="F189" s="64"/>
      <c r="G189" s="64"/>
    </row>
    <row r="190" spans="1:7" s="63" customFormat="1" ht="34.5" customHeight="1" x14ac:dyDescent="0.25">
      <c r="A190" s="7"/>
      <c r="B190" s="1"/>
      <c r="C190" s="5"/>
      <c r="D190" s="1"/>
      <c r="E190" s="7"/>
      <c r="F190" s="64"/>
      <c r="G190" s="64"/>
    </row>
    <row r="191" spans="1:7" s="63" customFormat="1" ht="34.5" customHeight="1" x14ac:dyDescent="0.25">
      <c r="A191" s="7"/>
      <c r="B191" s="1"/>
      <c r="C191" s="5"/>
      <c r="D191" s="1"/>
      <c r="E191" s="7"/>
      <c r="F191" s="64"/>
      <c r="G191" s="64"/>
    </row>
  </sheetData>
  <mergeCells count="8">
    <mergeCell ref="C96:F96"/>
    <mergeCell ref="C97:F97"/>
    <mergeCell ref="C98:F98"/>
    <mergeCell ref="D2:G2"/>
    <mergeCell ref="A5:G5"/>
    <mergeCell ref="A6:G8"/>
    <mergeCell ref="A9:G9"/>
    <mergeCell ref="B88:F88"/>
  </mergeCells>
  <printOptions horizontalCentered="1"/>
  <pageMargins left="0.94488188976377963" right="0.15748031496062992" top="0.39370078740157483" bottom="0.59055118110236227" header="0.31496062992125984" footer="0.51181102362204722"/>
  <pageSetup paperSize="9" scale="59" fitToHeight="10" orientation="portrait" r:id="rId1"/>
  <rowBreaks count="1" manualBreakCount="1">
    <brk id="80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D405B-CB5B-4A91-82BB-A03105EF38B6}">
  <sheetPr>
    <pageSetUpPr fitToPage="1"/>
  </sheetPr>
  <dimension ref="A1:G94"/>
  <sheetViews>
    <sheetView showGridLines="0" view="pageLayout" topLeftCell="A76" zoomScaleNormal="100" zoomScaleSheetLayoutView="100" workbookViewId="0">
      <selection activeCell="C94" sqref="C94"/>
    </sheetView>
  </sheetViews>
  <sheetFormatPr defaultColWidth="8.7109375" defaultRowHeight="34.5" customHeight="1" x14ac:dyDescent="0.25"/>
  <cols>
    <col min="1" max="1" width="6.7109375" style="7" customWidth="1"/>
    <col min="2" max="2" width="11.7109375" style="1" customWidth="1"/>
    <col min="3" max="3" width="78.28515625" style="5" customWidth="1"/>
    <col min="4" max="4" width="8.7109375" style="1" customWidth="1"/>
    <col min="5" max="5" width="11.28515625" style="7" customWidth="1"/>
    <col min="6" max="6" width="12.7109375" style="7" customWidth="1"/>
    <col min="7" max="7" width="23.28515625" style="64" customWidth="1"/>
    <col min="8" max="16384" width="8.7109375" style="1"/>
  </cols>
  <sheetData>
    <row r="1" spans="1:7" s="93" customFormat="1" ht="54.75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29.25" customHeight="1" x14ac:dyDescent="0.2">
      <c r="A2" s="181" t="s">
        <v>513</v>
      </c>
      <c r="B2" s="102"/>
      <c r="C2" s="103"/>
      <c r="D2" s="164" t="s">
        <v>516</v>
      </c>
      <c r="E2" s="164"/>
      <c r="F2" s="164"/>
      <c r="G2" s="164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447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3.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446</v>
      </c>
      <c r="B9" s="175"/>
      <c r="C9" s="175"/>
      <c r="D9" s="175"/>
      <c r="E9" s="175"/>
      <c r="F9" s="175"/>
      <c r="G9" s="176"/>
    </row>
    <row r="10" spans="1:7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24" t="s">
        <v>29</v>
      </c>
      <c r="G10" s="69" t="s">
        <v>5</v>
      </c>
    </row>
    <row r="11" spans="1:7" s="2" customFormat="1" ht="34.5" customHeight="1" x14ac:dyDescent="0.25">
      <c r="A11" s="27">
        <v>1</v>
      </c>
      <c r="B11" s="36" t="s">
        <v>45</v>
      </c>
      <c r="C11" s="28" t="s">
        <v>6</v>
      </c>
      <c r="D11" s="29"/>
      <c r="E11" s="30"/>
      <c r="F11" s="30"/>
      <c r="G11" s="31"/>
    </row>
    <row r="12" spans="1:7" s="2" customFormat="1" ht="34.5" customHeight="1" x14ac:dyDescent="0.25">
      <c r="A12" s="27">
        <f t="shared" ref="A12:A39" si="0">A11+1</f>
        <v>2</v>
      </c>
      <c r="B12" s="36" t="s">
        <v>46</v>
      </c>
      <c r="C12" s="28" t="s">
        <v>7</v>
      </c>
      <c r="D12" s="29"/>
      <c r="E12" s="30"/>
      <c r="F12" s="30"/>
      <c r="G12" s="31"/>
    </row>
    <row r="13" spans="1:7" s="57" customFormat="1" ht="34.5" customHeight="1" x14ac:dyDescent="0.25">
      <c r="A13" s="21">
        <f t="shared" si="0"/>
        <v>3</v>
      </c>
      <c r="B13" s="33" t="s">
        <v>46</v>
      </c>
      <c r="C13" s="32" t="s">
        <v>371</v>
      </c>
      <c r="D13" s="33" t="s">
        <v>34</v>
      </c>
      <c r="E13" s="21">
        <v>1</v>
      </c>
      <c r="F13" s="117"/>
      <c r="G13" s="34"/>
    </row>
    <row r="14" spans="1:7" s="57" customFormat="1" ht="34.5" customHeight="1" x14ac:dyDescent="0.25">
      <c r="A14" s="21">
        <f t="shared" si="0"/>
        <v>4</v>
      </c>
      <c r="B14" s="33" t="s">
        <v>46</v>
      </c>
      <c r="C14" s="32" t="s">
        <v>372</v>
      </c>
      <c r="D14" s="33" t="s">
        <v>34</v>
      </c>
      <c r="E14" s="21">
        <v>1</v>
      </c>
      <c r="F14" s="117"/>
      <c r="G14" s="34"/>
    </row>
    <row r="15" spans="1:7" s="22" customFormat="1" ht="34.5" customHeight="1" x14ac:dyDescent="0.25">
      <c r="A15" s="27">
        <f>A14+1</f>
        <v>5</v>
      </c>
      <c r="B15" s="36" t="s">
        <v>47</v>
      </c>
      <c r="C15" s="28" t="s">
        <v>35</v>
      </c>
      <c r="D15" s="29"/>
      <c r="E15" s="30"/>
      <c r="F15" s="30"/>
      <c r="G15" s="31"/>
    </row>
    <row r="16" spans="1:7" s="57" customFormat="1" ht="34.5" customHeight="1" x14ac:dyDescent="0.25">
      <c r="A16" s="21">
        <f t="shared" si="0"/>
        <v>6</v>
      </c>
      <c r="B16" s="33" t="s">
        <v>47</v>
      </c>
      <c r="C16" s="32" t="s">
        <v>373</v>
      </c>
      <c r="D16" s="33" t="s">
        <v>213</v>
      </c>
      <c r="E16" s="21">
        <v>9398</v>
      </c>
      <c r="F16" s="117"/>
      <c r="G16" s="34"/>
    </row>
    <row r="17" spans="1:7" ht="34.5" customHeight="1" x14ac:dyDescent="0.25">
      <c r="A17" s="27">
        <f>A16+1</f>
        <v>7</v>
      </c>
      <c r="B17" s="36" t="s">
        <v>48</v>
      </c>
      <c r="C17" s="28" t="s">
        <v>9</v>
      </c>
      <c r="D17" s="29"/>
      <c r="E17" s="30"/>
      <c r="F17" s="30"/>
      <c r="G17" s="31"/>
    </row>
    <row r="18" spans="1:7" s="57" customFormat="1" ht="34.5" customHeight="1" x14ac:dyDescent="0.25">
      <c r="A18" s="21">
        <f>A17+1</f>
        <v>8</v>
      </c>
      <c r="B18" s="33" t="s">
        <v>48</v>
      </c>
      <c r="C18" s="32" t="s">
        <v>192</v>
      </c>
      <c r="D18" s="33" t="s">
        <v>213</v>
      </c>
      <c r="E18" s="21">
        <v>237</v>
      </c>
      <c r="F18" s="117"/>
      <c r="G18" s="34"/>
    </row>
    <row r="19" spans="1:7" s="57" customFormat="1" ht="34.5" customHeight="1" x14ac:dyDescent="0.25">
      <c r="A19" s="21">
        <f t="shared" ref="A19" si="1">A18+1</f>
        <v>9</v>
      </c>
      <c r="B19" s="33" t="s">
        <v>48</v>
      </c>
      <c r="C19" s="32" t="s">
        <v>374</v>
      </c>
      <c r="D19" s="33" t="s">
        <v>213</v>
      </c>
      <c r="E19" s="21">
        <v>2879</v>
      </c>
      <c r="F19" s="117"/>
      <c r="G19" s="34"/>
    </row>
    <row r="20" spans="1:7" s="23" customFormat="1" ht="34.5" customHeight="1" x14ac:dyDescent="0.25">
      <c r="A20" s="27">
        <f>A19+1</f>
        <v>10</v>
      </c>
      <c r="B20" s="36" t="s">
        <v>53</v>
      </c>
      <c r="C20" s="28" t="s">
        <v>11</v>
      </c>
      <c r="D20" s="29"/>
      <c r="E20" s="30"/>
      <c r="F20" s="30">
        <v>5</v>
      </c>
      <c r="G20" s="31"/>
    </row>
    <row r="21" spans="1:7" s="23" customFormat="1" ht="34.5" customHeight="1" x14ac:dyDescent="0.25">
      <c r="A21" s="27">
        <f>A20+1</f>
        <v>11</v>
      </c>
      <c r="B21" s="36" t="s">
        <v>54</v>
      </c>
      <c r="C21" s="28" t="s">
        <v>37</v>
      </c>
      <c r="D21" s="29"/>
      <c r="E21" s="30"/>
      <c r="F21" s="30"/>
      <c r="G21" s="31"/>
    </row>
    <row r="22" spans="1:7" s="57" customFormat="1" ht="34.5" customHeight="1" x14ac:dyDescent="0.25">
      <c r="A22" s="21">
        <f>A21+1</f>
        <v>12</v>
      </c>
      <c r="B22" s="33" t="s">
        <v>54</v>
      </c>
      <c r="C22" s="32" t="s">
        <v>375</v>
      </c>
      <c r="D22" s="33" t="s">
        <v>213</v>
      </c>
      <c r="E22" s="21">
        <v>4069</v>
      </c>
      <c r="F22" s="117"/>
      <c r="G22" s="34"/>
    </row>
    <row r="23" spans="1:7" s="57" customFormat="1" ht="34.5" customHeight="1" x14ac:dyDescent="0.25">
      <c r="A23" s="21">
        <f>A22+1</f>
        <v>13</v>
      </c>
      <c r="B23" s="33" t="s">
        <v>54</v>
      </c>
      <c r="C23" s="32" t="s">
        <v>376</v>
      </c>
      <c r="D23" s="33" t="s">
        <v>214</v>
      </c>
      <c r="E23" s="21">
        <v>1570</v>
      </c>
      <c r="F23" s="117"/>
      <c r="G23" s="34"/>
    </row>
    <row r="24" spans="1:7" s="23" customFormat="1" ht="34.5" customHeight="1" x14ac:dyDescent="0.25">
      <c r="A24" s="27">
        <f>A23+1</f>
        <v>14</v>
      </c>
      <c r="B24" s="36" t="s">
        <v>55</v>
      </c>
      <c r="C24" s="28" t="s">
        <v>12</v>
      </c>
      <c r="D24" s="29"/>
      <c r="E24" s="30"/>
      <c r="F24" s="30"/>
      <c r="G24" s="31"/>
    </row>
    <row r="25" spans="1:7" s="57" customFormat="1" ht="34.5" customHeight="1" x14ac:dyDescent="0.25">
      <c r="A25" s="21">
        <f t="shared" si="0"/>
        <v>15</v>
      </c>
      <c r="B25" s="33" t="s">
        <v>55</v>
      </c>
      <c r="C25" s="32" t="s">
        <v>377</v>
      </c>
      <c r="D25" s="33" t="s">
        <v>214</v>
      </c>
      <c r="E25" s="21">
        <v>5049</v>
      </c>
      <c r="F25" s="117"/>
      <c r="G25" s="34"/>
    </row>
    <row r="26" spans="1:7" s="2" customFormat="1" ht="34.5" customHeight="1" x14ac:dyDescent="0.25">
      <c r="A26" s="27">
        <f t="shared" si="0"/>
        <v>16</v>
      </c>
      <c r="B26" s="36" t="s">
        <v>56</v>
      </c>
      <c r="C26" s="28" t="s">
        <v>13</v>
      </c>
      <c r="D26" s="29"/>
      <c r="E26" s="30"/>
      <c r="F26" s="30"/>
      <c r="G26" s="31"/>
    </row>
    <row r="27" spans="1:7" ht="34.5" customHeight="1" x14ac:dyDescent="0.25">
      <c r="A27" s="27">
        <f>A26+1</f>
        <v>17</v>
      </c>
      <c r="B27" s="36" t="s">
        <v>378</v>
      </c>
      <c r="C27" s="28" t="s">
        <v>379</v>
      </c>
      <c r="D27" s="29"/>
      <c r="E27" s="30"/>
      <c r="F27" s="30"/>
      <c r="G27" s="31"/>
    </row>
    <row r="28" spans="1:7" s="57" customFormat="1" ht="34.5" customHeight="1" x14ac:dyDescent="0.25">
      <c r="A28" s="21">
        <f t="shared" ref="A28:A31" si="2">A27+1</f>
        <v>18</v>
      </c>
      <c r="B28" s="33" t="s">
        <v>378</v>
      </c>
      <c r="C28" s="32" t="s">
        <v>192</v>
      </c>
      <c r="D28" s="33" t="s">
        <v>213</v>
      </c>
      <c r="E28" s="21">
        <v>18</v>
      </c>
      <c r="F28" s="117"/>
      <c r="G28" s="34"/>
    </row>
    <row r="29" spans="1:7" s="57" customFormat="1" ht="34.5" customHeight="1" x14ac:dyDescent="0.25">
      <c r="A29" s="21">
        <f t="shared" si="2"/>
        <v>19</v>
      </c>
      <c r="B29" s="33" t="s">
        <v>378</v>
      </c>
      <c r="C29" s="32" t="s">
        <v>380</v>
      </c>
      <c r="D29" s="33" t="s">
        <v>10</v>
      </c>
      <c r="E29" s="118">
        <v>6.5</v>
      </c>
      <c r="F29" s="117"/>
      <c r="G29" s="34"/>
    </row>
    <row r="30" spans="1:7" ht="34.5" customHeight="1" x14ac:dyDescent="0.25">
      <c r="A30" s="21">
        <f t="shared" si="2"/>
        <v>20</v>
      </c>
      <c r="B30" s="33" t="s">
        <v>378</v>
      </c>
      <c r="C30" s="32" t="s">
        <v>381</v>
      </c>
      <c r="D30" s="33" t="s">
        <v>10</v>
      </c>
      <c r="E30" s="21">
        <v>8</v>
      </c>
      <c r="F30" s="117"/>
      <c r="G30" s="34"/>
    </row>
    <row r="31" spans="1:7" s="23" customFormat="1" ht="34.5" customHeight="1" x14ac:dyDescent="0.25">
      <c r="A31" s="21">
        <f t="shared" si="2"/>
        <v>21</v>
      </c>
      <c r="B31" s="33" t="s">
        <v>378</v>
      </c>
      <c r="C31" s="32" t="s">
        <v>382</v>
      </c>
      <c r="D31" s="33" t="s">
        <v>213</v>
      </c>
      <c r="E31" s="21">
        <f>2+5+5</f>
        <v>12</v>
      </c>
      <c r="F31" s="117"/>
      <c r="G31" s="34"/>
    </row>
    <row r="32" spans="1:7" ht="34.5" customHeight="1" x14ac:dyDescent="0.25">
      <c r="A32" s="27">
        <f>A31+1</f>
        <v>22</v>
      </c>
      <c r="B32" s="36" t="s">
        <v>60</v>
      </c>
      <c r="C32" s="28" t="s">
        <v>14</v>
      </c>
      <c r="D32" s="29"/>
      <c r="E32" s="30"/>
      <c r="F32" s="30"/>
      <c r="G32" s="31"/>
    </row>
    <row r="33" spans="1:7" ht="34.5" customHeight="1" x14ac:dyDescent="0.25">
      <c r="A33" s="27">
        <f t="shared" si="0"/>
        <v>23</v>
      </c>
      <c r="B33" s="36" t="s">
        <v>61</v>
      </c>
      <c r="C33" s="28" t="s">
        <v>15</v>
      </c>
      <c r="D33" s="29"/>
      <c r="E33" s="30"/>
      <c r="F33" s="30"/>
      <c r="G33" s="31"/>
    </row>
    <row r="34" spans="1:7" s="57" customFormat="1" ht="34.5" customHeight="1" x14ac:dyDescent="0.25">
      <c r="A34" s="21">
        <f t="shared" si="0"/>
        <v>24</v>
      </c>
      <c r="B34" s="33" t="s">
        <v>61</v>
      </c>
      <c r="C34" s="32" t="s">
        <v>383</v>
      </c>
      <c r="D34" s="33" t="s">
        <v>213</v>
      </c>
      <c r="E34" s="21">
        <f>E40+E42+E43+E44+E51+E52+E53</f>
        <v>5101</v>
      </c>
      <c r="F34" s="117"/>
      <c r="G34" s="34"/>
    </row>
    <row r="35" spans="1:7" ht="34.5" customHeight="1" x14ac:dyDescent="0.25">
      <c r="A35" s="27">
        <f>A34+1</f>
        <v>25</v>
      </c>
      <c r="B35" s="36" t="s">
        <v>62</v>
      </c>
      <c r="C35" s="28" t="s">
        <v>16</v>
      </c>
      <c r="D35" s="29"/>
      <c r="E35" s="35"/>
      <c r="F35" s="30"/>
      <c r="G35" s="31"/>
    </row>
    <row r="36" spans="1:7" s="57" customFormat="1" ht="34.5" customHeight="1" x14ac:dyDescent="0.25">
      <c r="A36" s="21">
        <f t="shared" si="0"/>
        <v>26</v>
      </c>
      <c r="B36" s="33" t="s">
        <v>62</v>
      </c>
      <c r="C36" s="32" t="s">
        <v>17</v>
      </c>
      <c r="D36" s="33" t="s">
        <v>213</v>
      </c>
      <c r="E36" s="21">
        <f>E48+E49</f>
        <v>4796</v>
      </c>
      <c r="F36" s="117"/>
      <c r="G36" s="34"/>
    </row>
    <row r="37" spans="1:7" s="57" customFormat="1" ht="34.5" customHeight="1" x14ac:dyDescent="0.25">
      <c r="A37" s="21">
        <f t="shared" si="0"/>
        <v>27</v>
      </c>
      <c r="B37" s="33" t="s">
        <v>62</v>
      </c>
      <c r="C37" s="32" t="s">
        <v>63</v>
      </c>
      <c r="D37" s="33" t="s">
        <v>213</v>
      </c>
      <c r="E37" s="21">
        <v>36</v>
      </c>
      <c r="F37" s="117"/>
      <c r="G37" s="34"/>
    </row>
    <row r="38" spans="1:7" s="57" customFormat="1" ht="34.5" customHeight="1" x14ac:dyDescent="0.25">
      <c r="A38" s="21">
        <f t="shared" si="0"/>
        <v>28</v>
      </c>
      <c r="B38" s="33" t="s">
        <v>62</v>
      </c>
      <c r="C38" s="32" t="s">
        <v>18</v>
      </c>
      <c r="D38" s="33" t="s">
        <v>213</v>
      </c>
      <c r="E38" s="21">
        <f>E36+E37</f>
        <v>4832</v>
      </c>
      <c r="F38" s="117"/>
      <c r="G38" s="34"/>
    </row>
    <row r="39" spans="1:7" ht="34.5" customHeight="1" x14ac:dyDescent="0.25">
      <c r="A39" s="27">
        <f t="shared" si="0"/>
        <v>29</v>
      </c>
      <c r="B39" s="36" t="s">
        <v>64</v>
      </c>
      <c r="C39" s="28" t="s">
        <v>65</v>
      </c>
      <c r="D39" s="29"/>
      <c r="E39" s="35"/>
      <c r="F39" s="30"/>
      <c r="G39" s="31"/>
    </row>
    <row r="40" spans="1:7" s="57" customFormat="1" ht="34.5" customHeight="1" x14ac:dyDescent="0.25">
      <c r="A40" s="21">
        <f>A39+1</f>
        <v>30</v>
      </c>
      <c r="B40" s="33" t="s">
        <v>64</v>
      </c>
      <c r="C40" s="32" t="s">
        <v>384</v>
      </c>
      <c r="D40" s="33" t="s">
        <v>213</v>
      </c>
      <c r="E40" s="21">
        <v>1775</v>
      </c>
      <c r="F40" s="117"/>
      <c r="G40" s="34"/>
    </row>
    <row r="41" spans="1:7" s="57" customFormat="1" ht="34.5" customHeight="1" x14ac:dyDescent="0.25">
      <c r="A41" s="21">
        <f>A40+1</f>
        <v>31</v>
      </c>
      <c r="B41" s="33" t="s">
        <v>64</v>
      </c>
      <c r="C41" s="32" t="s">
        <v>38</v>
      </c>
      <c r="D41" s="33"/>
      <c r="E41" s="21"/>
      <c r="F41" s="117"/>
      <c r="G41" s="34"/>
    </row>
    <row r="42" spans="1:7" s="62" customFormat="1" ht="34.5" customHeight="1" x14ac:dyDescent="0.25">
      <c r="A42" s="58"/>
      <c r="B42" s="59"/>
      <c r="C42" s="60" t="s">
        <v>173</v>
      </c>
      <c r="D42" s="59" t="s">
        <v>348</v>
      </c>
      <c r="E42" s="58">
        <v>2985</v>
      </c>
      <c r="F42" s="119"/>
      <c r="G42" s="61"/>
    </row>
    <row r="43" spans="1:7" s="62" customFormat="1" ht="34.5" customHeight="1" x14ac:dyDescent="0.25">
      <c r="A43" s="58"/>
      <c r="B43" s="59"/>
      <c r="C43" s="60" t="s">
        <v>385</v>
      </c>
      <c r="D43" s="59" t="s">
        <v>348</v>
      </c>
      <c r="E43" s="58">
        <v>21</v>
      </c>
      <c r="F43" s="119"/>
      <c r="G43" s="61"/>
    </row>
    <row r="44" spans="1:7" s="57" customFormat="1" ht="34.5" customHeight="1" x14ac:dyDescent="0.25">
      <c r="A44" s="21">
        <f>A41+1</f>
        <v>32</v>
      </c>
      <c r="B44" s="33" t="s">
        <v>64</v>
      </c>
      <c r="C44" s="32" t="s">
        <v>386</v>
      </c>
      <c r="D44" s="33" t="s">
        <v>213</v>
      </c>
      <c r="E44" s="21">
        <v>36</v>
      </c>
      <c r="F44" s="117"/>
      <c r="G44" s="34"/>
    </row>
    <row r="45" spans="1:7" ht="34.5" customHeight="1" x14ac:dyDescent="0.25">
      <c r="A45" s="27">
        <f>A44+1</f>
        <v>33</v>
      </c>
      <c r="B45" s="36" t="s">
        <v>66</v>
      </c>
      <c r="C45" s="28" t="s">
        <v>19</v>
      </c>
      <c r="D45" s="29"/>
      <c r="E45" s="30"/>
      <c r="F45" s="30"/>
      <c r="G45" s="31"/>
    </row>
    <row r="46" spans="1:7" s="57" customFormat="1" ht="34.5" customHeight="1" x14ac:dyDescent="0.25">
      <c r="A46" s="21">
        <f>A45+1</f>
        <v>34</v>
      </c>
      <c r="B46" s="33" t="s">
        <v>67</v>
      </c>
      <c r="C46" s="32" t="s">
        <v>387</v>
      </c>
      <c r="D46" s="33"/>
      <c r="E46" s="21"/>
      <c r="F46" s="117"/>
      <c r="G46" s="34"/>
    </row>
    <row r="47" spans="1:7" s="120" customFormat="1" ht="34.5" customHeight="1" x14ac:dyDescent="0.25">
      <c r="A47" s="58"/>
      <c r="B47" s="59"/>
      <c r="C47" s="60" t="s">
        <v>168</v>
      </c>
      <c r="D47" s="59" t="s">
        <v>348</v>
      </c>
      <c r="E47" s="58">
        <v>21</v>
      </c>
      <c r="F47" s="119"/>
      <c r="G47" s="61"/>
    </row>
    <row r="48" spans="1:7" s="120" customFormat="1" ht="34.5" customHeight="1" x14ac:dyDescent="0.25">
      <c r="A48" s="58"/>
      <c r="B48" s="59"/>
      <c r="C48" s="60" t="s">
        <v>173</v>
      </c>
      <c r="D48" s="59" t="s">
        <v>348</v>
      </c>
      <c r="E48" s="58">
        <v>4760</v>
      </c>
      <c r="F48" s="119"/>
      <c r="G48" s="61"/>
    </row>
    <row r="49" spans="1:7" s="120" customFormat="1" ht="34.5" customHeight="1" x14ac:dyDescent="0.25">
      <c r="A49" s="58"/>
      <c r="B49" s="59"/>
      <c r="C49" s="60" t="s">
        <v>388</v>
      </c>
      <c r="D49" s="59" t="s">
        <v>348</v>
      </c>
      <c r="E49" s="58">
        <v>36</v>
      </c>
      <c r="F49" s="119"/>
      <c r="G49" s="61"/>
    </row>
    <row r="50" spans="1:7" s="57" customFormat="1" ht="34.5" customHeight="1" x14ac:dyDescent="0.25">
      <c r="A50" s="21">
        <f>A46+1</f>
        <v>35</v>
      </c>
      <c r="B50" s="33" t="s">
        <v>67</v>
      </c>
      <c r="C50" s="32" t="s">
        <v>389</v>
      </c>
      <c r="D50" s="33"/>
      <c r="E50" s="58"/>
      <c r="F50" s="119"/>
      <c r="G50" s="61"/>
    </row>
    <row r="51" spans="1:7" s="120" customFormat="1" ht="34.5" customHeight="1" x14ac:dyDescent="0.25">
      <c r="A51" s="58"/>
      <c r="B51" s="59"/>
      <c r="C51" s="60" t="s">
        <v>390</v>
      </c>
      <c r="D51" s="59" t="s">
        <v>348</v>
      </c>
      <c r="E51" s="58">
        <v>153</v>
      </c>
      <c r="F51" s="119"/>
      <c r="G51" s="61"/>
    </row>
    <row r="52" spans="1:7" s="120" customFormat="1" ht="34.5" customHeight="1" x14ac:dyDescent="0.25">
      <c r="A52" s="58"/>
      <c r="B52" s="59"/>
      <c r="C52" s="60" t="s">
        <v>391</v>
      </c>
      <c r="D52" s="59" t="s">
        <v>348</v>
      </c>
      <c r="E52" s="58">
        <v>61</v>
      </c>
      <c r="F52" s="119"/>
      <c r="G52" s="61"/>
    </row>
    <row r="53" spans="1:7" s="120" customFormat="1" ht="34.5" customHeight="1" x14ac:dyDescent="0.25">
      <c r="A53" s="58"/>
      <c r="B53" s="59"/>
      <c r="C53" s="60" t="s">
        <v>392</v>
      </c>
      <c r="D53" s="59" t="s">
        <v>348</v>
      </c>
      <c r="E53" s="58">
        <v>70</v>
      </c>
      <c r="F53" s="119"/>
      <c r="G53" s="61"/>
    </row>
    <row r="54" spans="1:7" ht="34.5" customHeight="1" x14ac:dyDescent="0.25">
      <c r="A54" s="27">
        <f>A46+1</f>
        <v>35</v>
      </c>
      <c r="B54" s="36" t="s">
        <v>68</v>
      </c>
      <c r="C54" s="28" t="s">
        <v>20</v>
      </c>
      <c r="D54" s="29"/>
      <c r="E54" s="30"/>
      <c r="F54" s="30"/>
      <c r="G54" s="31"/>
    </row>
    <row r="55" spans="1:7" ht="34.5" customHeight="1" x14ac:dyDescent="0.25">
      <c r="A55" s="27">
        <f t="shared" ref="A55:A57" si="3">A54+1</f>
        <v>36</v>
      </c>
      <c r="B55" s="36" t="s">
        <v>69</v>
      </c>
      <c r="C55" s="28" t="s">
        <v>21</v>
      </c>
      <c r="D55" s="29"/>
      <c r="E55" s="30"/>
      <c r="F55" s="30"/>
      <c r="G55" s="31"/>
    </row>
    <row r="56" spans="1:7" s="57" customFormat="1" ht="34.5" customHeight="1" x14ac:dyDescent="0.25">
      <c r="A56" s="21">
        <f t="shared" si="3"/>
        <v>37</v>
      </c>
      <c r="B56" s="33" t="s">
        <v>69</v>
      </c>
      <c r="C56" s="32" t="s">
        <v>179</v>
      </c>
      <c r="D56" s="33" t="s">
        <v>213</v>
      </c>
      <c r="E56" s="21">
        <v>36</v>
      </c>
      <c r="F56" s="117"/>
      <c r="G56" s="34"/>
    </row>
    <row r="57" spans="1:7" s="57" customFormat="1" ht="34.5" customHeight="1" x14ac:dyDescent="0.25">
      <c r="A57" s="21">
        <f t="shared" si="3"/>
        <v>38</v>
      </c>
      <c r="B57" s="33" t="s">
        <v>69</v>
      </c>
      <c r="C57" s="32" t="s">
        <v>490</v>
      </c>
      <c r="D57" s="33" t="s">
        <v>491</v>
      </c>
      <c r="E57" s="21">
        <v>4760</v>
      </c>
      <c r="F57" s="147"/>
      <c r="G57" s="135"/>
    </row>
    <row r="58" spans="1:7" ht="34.5" customHeight="1" x14ac:dyDescent="0.25">
      <c r="A58" s="27">
        <f>A57+1</f>
        <v>39</v>
      </c>
      <c r="B58" s="36" t="s">
        <v>393</v>
      </c>
      <c r="C58" s="28" t="s">
        <v>394</v>
      </c>
      <c r="D58" s="29"/>
      <c r="E58" s="30"/>
      <c r="F58" s="30"/>
      <c r="G58" s="31"/>
    </row>
    <row r="59" spans="1:7" s="57" customFormat="1" ht="34.15" customHeight="1" x14ac:dyDescent="0.25">
      <c r="A59" s="21">
        <f t="shared" ref="A59:A60" si="4">A58+1</f>
        <v>40</v>
      </c>
      <c r="B59" s="33" t="s">
        <v>393</v>
      </c>
      <c r="C59" s="32" t="s">
        <v>395</v>
      </c>
      <c r="D59" s="33" t="s">
        <v>213</v>
      </c>
      <c r="E59" s="21">
        <v>153</v>
      </c>
      <c r="F59" s="117"/>
      <c r="G59" s="34"/>
    </row>
    <row r="60" spans="1:7" s="57" customFormat="1" ht="34.15" customHeight="1" x14ac:dyDescent="0.25">
      <c r="A60" s="21">
        <f t="shared" si="4"/>
        <v>41</v>
      </c>
      <c r="B60" s="33" t="s">
        <v>393</v>
      </c>
      <c r="C60" s="32" t="s">
        <v>396</v>
      </c>
      <c r="D60" s="33" t="s">
        <v>213</v>
      </c>
      <c r="E60" s="21">
        <v>61</v>
      </c>
      <c r="F60" s="117"/>
      <c r="G60" s="34"/>
    </row>
    <row r="61" spans="1:7" ht="34.5" customHeight="1" x14ac:dyDescent="0.25">
      <c r="A61" s="27">
        <f>A60+1</f>
        <v>42</v>
      </c>
      <c r="B61" s="36" t="s">
        <v>186</v>
      </c>
      <c r="C61" s="28" t="s">
        <v>187</v>
      </c>
      <c r="D61" s="29"/>
      <c r="E61" s="30"/>
      <c r="F61" s="30"/>
      <c r="G61" s="31"/>
    </row>
    <row r="62" spans="1:7" ht="34.5" customHeight="1" x14ac:dyDescent="0.25">
      <c r="A62" s="27">
        <f t="shared" ref="A62:A64" si="5">A61+1</f>
        <v>43</v>
      </c>
      <c r="B62" s="36" t="s">
        <v>397</v>
      </c>
      <c r="C62" s="28" t="s">
        <v>398</v>
      </c>
      <c r="D62" s="29"/>
      <c r="E62" s="30"/>
      <c r="F62" s="30"/>
      <c r="G62" s="31"/>
    </row>
    <row r="63" spans="1:7" s="57" customFormat="1" ht="34.15" customHeight="1" x14ac:dyDescent="0.25">
      <c r="A63" s="21">
        <f t="shared" si="5"/>
        <v>44</v>
      </c>
      <c r="B63" s="33" t="s">
        <v>397</v>
      </c>
      <c r="C63" s="32" t="s">
        <v>399</v>
      </c>
      <c r="D63" s="33" t="s">
        <v>10</v>
      </c>
      <c r="E63" s="21">
        <f>215+290</f>
        <v>505</v>
      </c>
      <c r="F63" s="117"/>
      <c r="G63" s="34"/>
    </row>
    <row r="64" spans="1:7" s="57" customFormat="1" ht="34.15" customHeight="1" x14ac:dyDescent="0.25">
      <c r="A64" s="21">
        <f t="shared" si="5"/>
        <v>45</v>
      </c>
      <c r="B64" s="33" t="s">
        <v>397</v>
      </c>
      <c r="C64" s="32" t="s">
        <v>400</v>
      </c>
      <c r="D64" s="33" t="s">
        <v>213</v>
      </c>
      <c r="E64" s="21">
        <v>5119</v>
      </c>
      <c r="F64" s="117"/>
      <c r="G64" s="34"/>
    </row>
    <row r="65" spans="1:7" s="23" customFormat="1" ht="34.5" customHeight="1" x14ac:dyDescent="0.25">
      <c r="A65" s="27">
        <f>A64+1</f>
        <v>46</v>
      </c>
      <c r="B65" s="36" t="s">
        <v>70</v>
      </c>
      <c r="C65" s="28" t="s">
        <v>22</v>
      </c>
      <c r="D65" s="29"/>
      <c r="E65" s="30"/>
      <c r="F65" s="30"/>
      <c r="G65" s="31"/>
    </row>
    <row r="66" spans="1:7" s="23" customFormat="1" ht="34.5" customHeight="1" x14ac:dyDescent="0.25">
      <c r="A66" s="27">
        <f>A65+1</f>
        <v>47</v>
      </c>
      <c r="B66" s="36" t="s">
        <v>77</v>
      </c>
      <c r="C66" s="28" t="s">
        <v>73</v>
      </c>
      <c r="D66" s="29"/>
      <c r="E66" s="30"/>
      <c r="F66" s="30"/>
      <c r="G66" s="31"/>
    </row>
    <row r="67" spans="1:7" s="57" customFormat="1" ht="34.5" customHeight="1" x14ac:dyDescent="0.25">
      <c r="A67" s="21">
        <f t="shared" ref="A67:A77" si="6">A66+1</f>
        <v>48</v>
      </c>
      <c r="B67" s="33" t="s">
        <v>77</v>
      </c>
      <c r="C67" s="32" t="s">
        <v>78</v>
      </c>
      <c r="D67" s="33" t="s">
        <v>213</v>
      </c>
      <c r="E67" s="21">
        <v>21</v>
      </c>
      <c r="F67" s="117"/>
      <c r="G67" s="34"/>
    </row>
    <row r="68" spans="1:7" ht="34.5" customHeight="1" x14ac:dyDescent="0.25">
      <c r="A68" s="27">
        <f>A67+1</f>
        <v>49</v>
      </c>
      <c r="B68" s="36" t="s">
        <v>76</v>
      </c>
      <c r="C68" s="28" t="s">
        <v>79</v>
      </c>
      <c r="D68" s="29"/>
      <c r="E68" s="30"/>
      <c r="F68" s="30"/>
      <c r="G68" s="31"/>
    </row>
    <row r="69" spans="1:7" s="57" customFormat="1" ht="34.5" customHeight="1" x14ac:dyDescent="0.25">
      <c r="A69" s="21">
        <f>A68+1</f>
        <v>50</v>
      </c>
      <c r="B69" s="33" t="s">
        <v>76</v>
      </c>
      <c r="C69" s="32" t="s">
        <v>80</v>
      </c>
      <c r="D69" s="33" t="s">
        <v>213</v>
      </c>
      <c r="E69" s="21"/>
      <c r="F69" s="147"/>
      <c r="G69" s="135"/>
    </row>
    <row r="70" spans="1:7" s="57" customFormat="1" ht="34.5" customHeight="1" x14ac:dyDescent="0.25">
      <c r="A70" s="21"/>
      <c r="B70" s="33"/>
      <c r="C70" s="60" t="s">
        <v>503</v>
      </c>
      <c r="D70" s="33" t="s">
        <v>213</v>
      </c>
      <c r="E70" s="21">
        <v>4760</v>
      </c>
      <c r="F70" s="147"/>
      <c r="G70" s="135"/>
    </row>
    <row r="71" spans="1:7" s="57" customFormat="1" ht="34.5" customHeight="1" x14ac:dyDescent="0.25">
      <c r="A71" s="21"/>
      <c r="B71" s="33"/>
      <c r="C71" s="60" t="s">
        <v>504</v>
      </c>
      <c r="D71" s="33" t="s">
        <v>213</v>
      </c>
      <c r="E71" s="21">
        <v>36</v>
      </c>
      <c r="F71" s="147"/>
      <c r="G71" s="135"/>
    </row>
    <row r="72" spans="1:7" s="23" customFormat="1" ht="34.5" customHeight="1" x14ac:dyDescent="0.25">
      <c r="A72" s="27">
        <f>A69+1</f>
        <v>51</v>
      </c>
      <c r="B72" s="36" t="s">
        <v>81</v>
      </c>
      <c r="C72" s="28" t="s">
        <v>25</v>
      </c>
      <c r="D72" s="29"/>
      <c r="E72" s="30"/>
      <c r="F72" s="30"/>
      <c r="G72" s="31"/>
    </row>
    <row r="73" spans="1:7" s="57" customFormat="1" ht="34.5" customHeight="1" x14ac:dyDescent="0.25">
      <c r="A73" s="21">
        <f t="shared" ref="A73" si="7">A72+1</f>
        <v>52</v>
      </c>
      <c r="B73" s="33" t="s">
        <v>24</v>
      </c>
      <c r="C73" s="32" t="s">
        <v>88</v>
      </c>
      <c r="D73" s="33" t="s">
        <v>10</v>
      </c>
      <c r="E73" s="21">
        <v>3203</v>
      </c>
      <c r="F73" s="117"/>
      <c r="G73" s="34"/>
    </row>
    <row r="74" spans="1:7" s="23" customFormat="1" ht="34.5" customHeight="1" x14ac:dyDescent="0.25">
      <c r="A74" s="27">
        <f>A73+1</f>
        <v>53</v>
      </c>
      <c r="B74" s="36" t="s">
        <v>82</v>
      </c>
      <c r="C74" s="28" t="s">
        <v>83</v>
      </c>
      <c r="D74" s="29"/>
      <c r="E74" s="30"/>
      <c r="F74" s="30"/>
      <c r="G74" s="31"/>
    </row>
    <row r="75" spans="1:7" s="57" customFormat="1" ht="34.5" customHeight="1" x14ac:dyDescent="0.25">
      <c r="A75" s="21">
        <f>A74+1</f>
        <v>54</v>
      </c>
      <c r="B75" s="33" t="s">
        <v>82</v>
      </c>
      <c r="C75" s="32" t="s">
        <v>190</v>
      </c>
      <c r="D75" s="33" t="s">
        <v>213</v>
      </c>
      <c r="E75" s="21">
        <v>5</v>
      </c>
      <c r="F75" s="117"/>
      <c r="G75" s="34"/>
    </row>
    <row r="76" spans="1:7" ht="34.5" customHeight="1" x14ac:dyDescent="0.25">
      <c r="A76" s="27">
        <f>A75+1</f>
        <v>55</v>
      </c>
      <c r="B76" s="36" t="s">
        <v>84</v>
      </c>
      <c r="C76" s="28" t="s">
        <v>26</v>
      </c>
      <c r="D76" s="29"/>
      <c r="E76" s="30">
        <v>0</v>
      </c>
      <c r="F76" s="30"/>
      <c r="G76" s="31"/>
    </row>
    <row r="77" spans="1:7" ht="34.5" customHeight="1" x14ac:dyDescent="0.25">
      <c r="A77" s="27">
        <f t="shared" si="6"/>
        <v>56</v>
      </c>
      <c r="B77" s="36" t="s">
        <v>85</v>
      </c>
      <c r="C77" s="28" t="s">
        <v>27</v>
      </c>
      <c r="D77" s="29"/>
      <c r="E77" s="30"/>
      <c r="F77" s="30"/>
      <c r="G77" s="31"/>
    </row>
    <row r="78" spans="1:7" s="57" customFormat="1" ht="34.5" customHeight="1" x14ac:dyDescent="0.25">
      <c r="A78" s="21">
        <f>A77+1</f>
        <v>57</v>
      </c>
      <c r="B78" s="33" t="s">
        <v>85</v>
      </c>
      <c r="C78" s="32" t="s">
        <v>86</v>
      </c>
      <c r="D78" s="33" t="s">
        <v>213</v>
      </c>
      <c r="E78" s="21">
        <v>7082</v>
      </c>
      <c r="F78" s="117"/>
      <c r="G78" s="34"/>
    </row>
    <row r="79" spans="1:7" ht="34.5" customHeight="1" x14ac:dyDescent="0.25">
      <c r="A79" s="27">
        <f t="shared" ref="A79" si="8">A78+1</f>
        <v>58</v>
      </c>
      <c r="B79" s="36" t="s">
        <v>87</v>
      </c>
      <c r="C79" s="28" t="s">
        <v>28</v>
      </c>
      <c r="D79" s="29"/>
      <c r="E79" s="30"/>
      <c r="F79" s="30"/>
      <c r="G79" s="31"/>
    </row>
    <row r="80" spans="1:7" s="23" customFormat="1" ht="34.5" customHeight="1" x14ac:dyDescent="0.25">
      <c r="A80" s="27">
        <f>A79+1</f>
        <v>59</v>
      </c>
      <c r="B80" s="36" t="s">
        <v>341</v>
      </c>
      <c r="C80" s="28" t="s">
        <v>342</v>
      </c>
      <c r="D80" s="29"/>
      <c r="E80" s="30"/>
      <c r="F80" s="30"/>
      <c r="G80" s="31"/>
    </row>
    <row r="81" spans="1:7" s="23" customFormat="1" ht="34.5" customHeight="1" thickBot="1" x14ac:dyDescent="0.3">
      <c r="A81" s="21">
        <f>A79+1</f>
        <v>59</v>
      </c>
      <c r="B81" s="33" t="s">
        <v>341</v>
      </c>
      <c r="C81" s="32" t="s">
        <v>401</v>
      </c>
      <c r="D81" s="33" t="s">
        <v>10</v>
      </c>
      <c r="E81" s="21">
        <f>6+4</f>
        <v>10</v>
      </c>
      <c r="F81" s="117"/>
      <c r="G81" s="34"/>
    </row>
    <row r="82" spans="1:7" s="72" customFormat="1" ht="34.5" customHeight="1" thickTop="1" thickBot="1" x14ac:dyDescent="0.3">
      <c r="A82" s="71"/>
      <c r="B82" s="177" t="s">
        <v>30</v>
      </c>
      <c r="C82" s="177"/>
      <c r="D82" s="177"/>
      <c r="E82" s="177"/>
      <c r="F82" s="178"/>
      <c r="G82" s="73"/>
    </row>
    <row r="83" spans="1:7" ht="34.5" customHeight="1" thickTop="1" x14ac:dyDescent="0.25">
      <c r="A83" s="4"/>
      <c r="B83" s="38"/>
      <c r="F83" s="64"/>
    </row>
    <row r="84" spans="1:7" s="93" customFormat="1" ht="15" x14ac:dyDescent="0.25">
      <c r="A84" s="88"/>
      <c r="B84" s="89"/>
      <c r="C84" s="90"/>
      <c r="D84" s="91"/>
      <c r="E84" s="92"/>
      <c r="F84"/>
      <c r="G84" s="88"/>
    </row>
    <row r="85" spans="1:7" s="93" customFormat="1" ht="15" x14ac:dyDescent="0.25">
      <c r="A85" s="88"/>
      <c r="B85" s="89"/>
      <c r="C85" s="94"/>
      <c r="D85" s="95"/>
      <c r="E85" s="96"/>
      <c r="F85"/>
      <c r="G85" s="88"/>
    </row>
    <row r="86" spans="1:7" s="93" customFormat="1" ht="5.25" customHeight="1" x14ac:dyDescent="0.25">
      <c r="A86" s="88"/>
      <c r="B86" s="97"/>
      <c r="C86"/>
      <c r="D86"/>
      <c r="E86" s="98"/>
      <c r="F86"/>
      <c r="G86" s="88"/>
    </row>
    <row r="87" spans="1:7" s="93" customFormat="1" ht="15" hidden="1" x14ac:dyDescent="0.25">
      <c r="A87" s="88"/>
      <c r="B87" s="97"/>
      <c r="C87"/>
      <c r="D87"/>
      <c r="E87" s="98"/>
      <c r="F87"/>
      <c r="G87" s="88"/>
    </row>
    <row r="88" spans="1:7" s="93" customFormat="1" ht="15" hidden="1" x14ac:dyDescent="0.25">
      <c r="A88" s="88"/>
      <c r="B88" s="97"/>
      <c r="C88"/>
      <c r="D88"/>
      <c r="E88" s="98"/>
      <c r="F88"/>
      <c r="G88" s="88"/>
    </row>
    <row r="89" spans="1:7" s="93" customFormat="1" ht="15" hidden="1" x14ac:dyDescent="0.25">
      <c r="A89" s="88"/>
      <c r="B89" s="97"/>
      <c r="C89"/>
      <c r="D89"/>
      <c r="E89" s="98"/>
      <c r="F89"/>
      <c r="G89" s="88"/>
    </row>
    <row r="90" spans="1:7" s="93" customFormat="1" ht="15.75" customHeight="1" x14ac:dyDescent="0.25">
      <c r="A90" s="88"/>
      <c r="B90" s="97"/>
      <c r="C90" s="162"/>
      <c r="D90" s="162"/>
      <c r="E90" s="162"/>
      <c r="F90" s="162"/>
      <c r="G90" s="88"/>
    </row>
    <row r="91" spans="1:7" s="93" customFormat="1" ht="15" x14ac:dyDescent="0.25">
      <c r="A91" s="88"/>
      <c r="B91" s="97"/>
      <c r="C91" s="163"/>
      <c r="D91" s="163"/>
      <c r="E91" s="163"/>
      <c r="F91" s="163"/>
      <c r="G91" s="88"/>
    </row>
    <row r="92" spans="1:7" s="93" customFormat="1" ht="15" x14ac:dyDescent="0.25">
      <c r="A92" s="88"/>
      <c r="B92" s="97"/>
      <c r="C92" s="163"/>
      <c r="D92" s="163"/>
      <c r="E92" s="163"/>
      <c r="F92" s="163"/>
      <c r="G92" s="88"/>
    </row>
    <row r="93" spans="1:7" ht="34.5" customHeight="1" x14ac:dyDescent="0.25">
      <c r="A93" s="4"/>
      <c r="B93" s="38"/>
    </row>
    <row r="94" spans="1:7" ht="34.5" customHeight="1" x14ac:dyDescent="0.25">
      <c r="A94" s="6"/>
      <c r="B94" s="39"/>
    </row>
  </sheetData>
  <mergeCells count="8">
    <mergeCell ref="C90:F90"/>
    <mergeCell ref="C91:F91"/>
    <mergeCell ref="C92:F92"/>
    <mergeCell ref="B82:F82"/>
    <mergeCell ref="D2:G2"/>
    <mergeCell ref="A5:G5"/>
    <mergeCell ref="A6:G8"/>
    <mergeCell ref="A9:G9"/>
  </mergeCells>
  <phoneticPr fontId="68" type="noConversion"/>
  <printOptions horizontalCentered="1"/>
  <pageMargins left="0.94488188976377963" right="0.15748031496062992" top="0.59055118110236227" bottom="0.78740157480314965" header="0.51181102362204722" footer="0.51181102362204722"/>
  <pageSetup paperSize="9" scale="52" fitToHeight="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9A9D6-CA10-4169-90D5-F7066D7DABA2}">
  <sheetPr>
    <pageSetUpPr fitToPage="1"/>
  </sheetPr>
  <dimension ref="A1:I111"/>
  <sheetViews>
    <sheetView showGridLines="0" view="pageLayout" topLeftCell="A32" zoomScaleNormal="100" zoomScaleSheetLayoutView="100" workbookViewId="0">
      <selection activeCell="A40" sqref="A40:F48"/>
    </sheetView>
  </sheetViews>
  <sheetFormatPr defaultColWidth="8.7109375" defaultRowHeight="34.5" customHeight="1" x14ac:dyDescent="0.25"/>
  <cols>
    <col min="1" max="1" width="6.7109375" style="7" customWidth="1"/>
    <col min="2" max="2" width="11.7109375" style="1" customWidth="1"/>
    <col min="3" max="3" width="78.28515625" style="5" customWidth="1"/>
    <col min="4" max="4" width="8.7109375" style="1" customWidth="1"/>
    <col min="5" max="5" width="11.28515625" style="7" customWidth="1"/>
    <col min="6" max="6" width="12.7109375" style="64" customWidth="1"/>
    <col min="7" max="7" width="23.28515625" style="64" customWidth="1"/>
    <col min="8" max="8" width="8.7109375" style="1"/>
    <col min="9" max="9" width="9.7109375" style="1" bestFit="1" customWidth="1"/>
    <col min="10" max="16384" width="8.7109375" style="1"/>
  </cols>
  <sheetData>
    <row r="1" spans="1:9" s="93" customFormat="1" ht="49.5" customHeight="1" x14ac:dyDescent="0.2">
      <c r="A1" s="99"/>
      <c r="B1" s="88"/>
      <c r="C1" s="99"/>
      <c r="D1" s="88"/>
      <c r="E1" s="100"/>
      <c r="F1" s="101"/>
      <c r="G1" s="88"/>
      <c r="H1" s="88"/>
    </row>
    <row r="2" spans="1:9" s="93" customFormat="1" ht="12.75" x14ac:dyDescent="0.2">
      <c r="A2" s="181" t="s">
        <v>513</v>
      </c>
      <c r="B2" s="102"/>
      <c r="C2" s="103"/>
      <c r="D2" s="164" t="s">
        <v>516</v>
      </c>
      <c r="E2" s="164"/>
      <c r="F2" s="164"/>
      <c r="G2" s="164"/>
      <c r="H2" s="88"/>
    </row>
    <row r="3" spans="1:9" s="93" customFormat="1" ht="12.75" x14ac:dyDescent="0.2">
      <c r="A3" s="102"/>
      <c r="B3" s="102"/>
      <c r="C3" s="103"/>
      <c r="D3" s="104"/>
      <c r="E3" s="104"/>
      <c r="F3" s="104"/>
      <c r="G3" s="104"/>
      <c r="H3" s="88"/>
    </row>
    <row r="4" spans="1:9" s="93" customFormat="1" ht="7.5" customHeight="1" thickBot="1" x14ac:dyDescent="0.25">
      <c r="A4" s="102"/>
      <c r="B4" s="102"/>
      <c r="C4" s="103"/>
      <c r="D4" s="104"/>
      <c r="E4" s="104"/>
      <c r="F4" s="104"/>
      <c r="G4" s="104"/>
      <c r="H4" s="88"/>
    </row>
    <row r="5" spans="1:9" s="93" customFormat="1" ht="15.75" customHeight="1" thickBot="1" x14ac:dyDescent="0.25">
      <c r="A5" s="165" t="s">
        <v>449</v>
      </c>
      <c r="B5" s="166"/>
      <c r="C5" s="166"/>
      <c r="D5" s="166"/>
      <c r="E5" s="166"/>
      <c r="F5" s="166"/>
      <c r="G5" s="167"/>
      <c r="H5" s="105"/>
    </row>
    <row r="6" spans="1:9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  <c r="H6" s="106"/>
    </row>
    <row r="7" spans="1:9" s="93" customFormat="1" ht="13.5" hidden="1" customHeight="1" x14ac:dyDescent="0.2">
      <c r="A7" s="168"/>
      <c r="B7" s="169"/>
      <c r="C7" s="169"/>
      <c r="D7" s="169"/>
      <c r="E7" s="169"/>
      <c r="F7" s="169"/>
      <c r="G7" s="170"/>
      <c r="H7" s="106"/>
    </row>
    <row r="8" spans="1:9" s="93" customFormat="1" ht="16.149999999999999" hidden="1" customHeight="1" thickBot="1" x14ac:dyDescent="0.25">
      <c r="A8" s="171"/>
      <c r="B8" s="172"/>
      <c r="C8" s="172"/>
      <c r="D8" s="172"/>
      <c r="E8" s="172"/>
      <c r="F8" s="172"/>
      <c r="G8" s="173"/>
      <c r="H8" s="106"/>
    </row>
    <row r="9" spans="1:9" s="93" customFormat="1" ht="12.75" x14ac:dyDescent="0.2">
      <c r="A9" s="174" t="s">
        <v>448</v>
      </c>
      <c r="B9" s="175"/>
      <c r="C9" s="175"/>
      <c r="D9" s="175"/>
      <c r="E9" s="175"/>
      <c r="F9" s="175"/>
      <c r="G9" s="176"/>
      <c r="H9" s="88"/>
    </row>
    <row r="10" spans="1:9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9" s="2" customFormat="1" ht="34.5" customHeight="1" x14ac:dyDescent="0.25">
      <c r="A11" s="27" t="s">
        <v>96</v>
      </c>
      <c r="B11" s="36"/>
      <c r="C11" s="28" t="s">
        <v>261</v>
      </c>
      <c r="D11" s="29"/>
      <c r="E11" s="30"/>
      <c r="F11" s="70"/>
      <c r="G11" s="31"/>
    </row>
    <row r="12" spans="1:9" ht="34.5" customHeight="1" x14ac:dyDescent="0.25">
      <c r="A12" s="27">
        <v>1</v>
      </c>
      <c r="B12" s="36" t="s">
        <v>262</v>
      </c>
      <c r="C12" s="28" t="s">
        <v>263</v>
      </c>
      <c r="D12" s="29"/>
      <c r="E12" s="30"/>
      <c r="F12" s="70"/>
      <c r="G12" s="31"/>
    </row>
    <row r="13" spans="1:9" s="57" customFormat="1" ht="34.5" customHeight="1" x14ac:dyDescent="0.25">
      <c r="A13" s="65">
        <f t="shared" ref="A13:A18" si="0">A12+1</f>
        <v>2</v>
      </c>
      <c r="B13" s="33" t="s">
        <v>54</v>
      </c>
      <c r="C13" s="32" t="s">
        <v>375</v>
      </c>
      <c r="D13" s="33" t="s">
        <v>213</v>
      </c>
      <c r="E13" s="21">
        <f>196</f>
        <v>196</v>
      </c>
      <c r="F13" s="34"/>
      <c r="G13" s="34"/>
      <c r="I13" s="123"/>
    </row>
    <row r="14" spans="1:9" s="23" customFormat="1" ht="34.5" customHeight="1" x14ac:dyDescent="0.25">
      <c r="A14" s="65">
        <f t="shared" si="0"/>
        <v>3</v>
      </c>
      <c r="B14" s="66" t="s">
        <v>262</v>
      </c>
      <c r="C14" s="67" t="s">
        <v>264</v>
      </c>
      <c r="D14" s="66" t="s">
        <v>214</v>
      </c>
      <c r="E14" s="65">
        <f>43+64+73</f>
        <v>180</v>
      </c>
      <c r="F14" s="74"/>
      <c r="G14" s="34"/>
    </row>
    <row r="15" spans="1:9" s="23" customFormat="1" ht="34.5" customHeight="1" x14ac:dyDescent="0.25">
      <c r="A15" s="65">
        <f t="shared" si="0"/>
        <v>4</v>
      </c>
      <c r="B15" s="66" t="s">
        <v>262</v>
      </c>
      <c r="C15" s="67" t="s">
        <v>402</v>
      </c>
      <c r="D15" s="66" t="s">
        <v>214</v>
      </c>
      <c r="E15" s="65">
        <f>23+15+42</f>
        <v>80</v>
      </c>
      <c r="F15" s="74"/>
      <c r="G15" s="34"/>
    </row>
    <row r="16" spans="1:9" s="23" customFormat="1" ht="34.5" customHeight="1" x14ac:dyDescent="0.25">
      <c r="A16" s="65">
        <f t="shared" si="0"/>
        <v>5</v>
      </c>
      <c r="B16" s="66" t="s">
        <v>262</v>
      </c>
      <c r="C16" s="67" t="s">
        <v>265</v>
      </c>
      <c r="D16" s="66" t="s">
        <v>213</v>
      </c>
      <c r="E16" s="65">
        <f>124+116+203</f>
        <v>443</v>
      </c>
      <c r="F16" s="74"/>
      <c r="G16" s="34"/>
    </row>
    <row r="17" spans="1:9" s="23" customFormat="1" ht="34.5" customHeight="1" x14ac:dyDescent="0.25">
      <c r="A17" s="65">
        <f t="shared" si="0"/>
        <v>6</v>
      </c>
      <c r="B17" s="66" t="s">
        <v>262</v>
      </c>
      <c r="C17" s="67" t="s">
        <v>266</v>
      </c>
      <c r="D17" s="66" t="s">
        <v>213</v>
      </c>
      <c r="E17" s="65">
        <f>39+17</f>
        <v>56</v>
      </c>
      <c r="F17" s="74"/>
      <c r="G17" s="34"/>
    </row>
    <row r="18" spans="1:9" s="23" customFormat="1" ht="34.5" customHeight="1" x14ac:dyDescent="0.25">
      <c r="A18" s="65">
        <f t="shared" si="0"/>
        <v>7</v>
      </c>
      <c r="B18" s="66" t="s">
        <v>262</v>
      </c>
      <c r="C18" s="67" t="s">
        <v>403</v>
      </c>
      <c r="D18" s="66" t="s">
        <v>213</v>
      </c>
      <c r="E18" s="65">
        <f>38+46</f>
        <v>84</v>
      </c>
      <c r="F18" s="74"/>
      <c r="G18" s="34"/>
    </row>
    <row r="19" spans="1:9" s="23" customFormat="1" ht="34.5" customHeight="1" x14ac:dyDescent="0.25">
      <c r="A19" s="65">
        <f>A17+1</f>
        <v>7</v>
      </c>
      <c r="B19" s="66" t="s">
        <v>262</v>
      </c>
      <c r="C19" s="67" t="s">
        <v>404</v>
      </c>
      <c r="D19" s="66" t="s">
        <v>213</v>
      </c>
      <c r="E19" s="65">
        <f>97+122+209</f>
        <v>428</v>
      </c>
      <c r="F19" s="74"/>
      <c r="G19" s="34"/>
    </row>
    <row r="20" spans="1:9" s="23" customFormat="1" ht="34.5" customHeight="1" x14ac:dyDescent="0.25">
      <c r="A20" s="65">
        <f>A19+1</f>
        <v>8</v>
      </c>
      <c r="B20" s="33" t="s">
        <v>262</v>
      </c>
      <c r="C20" s="67" t="s">
        <v>263</v>
      </c>
      <c r="D20" s="66" t="s">
        <v>214</v>
      </c>
      <c r="E20" s="65">
        <f>62+80+111</f>
        <v>253</v>
      </c>
      <c r="F20" s="74"/>
      <c r="G20" s="34"/>
      <c r="H20" s="124"/>
    </row>
    <row r="21" spans="1:9" s="23" customFormat="1" ht="34.5" customHeight="1" x14ac:dyDescent="0.25">
      <c r="A21" s="21">
        <f>A20+1</f>
        <v>9</v>
      </c>
      <c r="B21" s="33" t="s">
        <v>262</v>
      </c>
      <c r="C21" s="32" t="s">
        <v>267</v>
      </c>
      <c r="D21" s="33" t="s">
        <v>201</v>
      </c>
      <c r="E21" s="68">
        <f>0.5+0.5+0.7</f>
        <v>1.7</v>
      </c>
      <c r="F21" s="34"/>
      <c r="G21" s="34"/>
    </row>
    <row r="22" spans="1:9" s="23" customFormat="1" ht="34.5" customHeight="1" x14ac:dyDescent="0.25">
      <c r="A22" s="21">
        <f>A21+1</f>
        <v>10</v>
      </c>
      <c r="B22" s="33" t="s">
        <v>262</v>
      </c>
      <c r="C22" s="32" t="s">
        <v>268</v>
      </c>
      <c r="D22" s="66" t="s">
        <v>214</v>
      </c>
      <c r="E22" s="68">
        <f>6.2+6.4+10.4</f>
        <v>23</v>
      </c>
      <c r="F22" s="34"/>
      <c r="G22" s="34"/>
    </row>
    <row r="23" spans="1:9" s="23" customFormat="1" ht="34.5" customHeight="1" x14ac:dyDescent="0.25">
      <c r="A23" s="21">
        <f>A22+1</f>
        <v>11</v>
      </c>
      <c r="B23" s="33" t="s">
        <v>98</v>
      </c>
      <c r="C23" s="32" t="s">
        <v>269</v>
      </c>
      <c r="D23" s="33" t="s">
        <v>10</v>
      </c>
      <c r="E23" s="21">
        <f>34+36+56</f>
        <v>126</v>
      </c>
      <c r="F23" s="34"/>
      <c r="G23" s="34"/>
    </row>
    <row r="24" spans="1:9" s="2" customFormat="1" ht="34.5" customHeight="1" x14ac:dyDescent="0.25">
      <c r="A24" s="27" t="s">
        <v>97</v>
      </c>
      <c r="B24" s="36"/>
      <c r="C24" s="28" t="s">
        <v>405</v>
      </c>
      <c r="D24" s="29"/>
      <c r="E24" s="30"/>
      <c r="F24" s="70"/>
      <c r="G24" s="31"/>
      <c r="I24" s="76"/>
    </row>
    <row r="25" spans="1:9" ht="34.5" customHeight="1" x14ac:dyDescent="0.25">
      <c r="A25" s="21">
        <f>A22+1</f>
        <v>11</v>
      </c>
      <c r="B25" s="33" t="s">
        <v>48</v>
      </c>
      <c r="C25" s="32" t="s">
        <v>406</v>
      </c>
      <c r="D25" s="66" t="s">
        <v>214</v>
      </c>
      <c r="E25" s="118">
        <f>5.7+5.1+4.3</f>
        <v>15.100000000000001</v>
      </c>
      <c r="F25" s="34"/>
      <c r="G25" s="34"/>
    </row>
    <row r="26" spans="1:9" ht="34.5" customHeight="1" x14ac:dyDescent="0.25">
      <c r="A26" s="21">
        <f t="shared" ref="A26:A37" si="1">A25+1</f>
        <v>12</v>
      </c>
      <c r="B26" s="33" t="s">
        <v>378</v>
      </c>
      <c r="C26" s="32" t="s">
        <v>376</v>
      </c>
      <c r="D26" s="66" t="s">
        <v>214</v>
      </c>
      <c r="E26" s="21">
        <v>38</v>
      </c>
      <c r="F26" s="34"/>
      <c r="G26" s="34"/>
    </row>
    <row r="27" spans="1:9" ht="34.5" customHeight="1" x14ac:dyDescent="0.25">
      <c r="A27" s="21">
        <f t="shared" si="1"/>
        <v>13</v>
      </c>
      <c r="B27" s="33" t="s">
        <v>378</v>
      </c>
      <c r="C27" s="32" t="s">
        <v>407</v>
      </c>
      <c r="D27" s="33" t="s">
        <v>108</v>
      </c>
      <c r="E27" s="21">
        <v>1</v>
      </c>
      <c r="F27" s="34"/>
      <c r="G27" s="34"/>
    </row>
    <row r="28" spans="1:9" ht="34.5" customHeight="1" x14ac:dyDescent="0.25">
      <c r="A28" s="21">
        <f t="shared" si="1"/>
        <v>14</v>
      </c>
      <c r="B28" s="33" t="s">
        <v>378</v>
      </c>
      <c r="C28" s="32" t="s">
        <v>178</v>
      </c>
      <c r="D28" s="66" t="s">
        <v>213</v>
      </c>
      <c r="E28" s="21">
        <v>20</v>
      </c>
      <c r="F28" s="34"/>
      <c r="G28" s="34"/>
    </row>
    <row r="29" spans="1:9" ht="34.5" customHeight="1" x14ac:dyDescent="0.25">
      <c r="A29" s="21">
        <f t="shared" si="1"/>
        <v>15</v>
      </c>
      <c r="B29" s="33" t="s">
        <v>378</v>
      </c>
      <c r="C29" s="32" t="s">
        <v>408</v>
      </c>
      <c r="D29" s="66" t="s">
        <v>213</v>
      </c>
      <c r="E29" s="21">
        <v>18</v>
      </c>
      <c r="F29" s="34"/>
      <c r="G29" s="34"/>
    </row>
    <row r="30" spans="1:9" ht="34.5" customHeight="1" x14ac:dyDescent="0.25">
      <c r="A30" s="21">
        <f t="shared" si="1"/>
        <v>16</v>
      </c>
      <c r="B30" s="33" t="s">
        <v>378</v>
      </c>
      <c r="C30" s="32" t="s">
        <v>409</v>
      </c>
      <c r="D30" s="33" t="s">
        <v>10</v>
      </c>
      <c r="E30" s="21">
        <v>8</v>
      </c>
      <c r="F30" s="34"/>
      <c r="G30" s="34"/>
    </row>
    <row r="31" spans="1:9" s="23" customFormat="1" ht="34.5" customHeight="1" x14ac:dyDescent="0.25">
      <c r="A31" s="21">
        <f t="shared" si="1"/>
        <v>17</v>
      </c>
      <c r="B31" s="33" t="s">
        <v>378</v>
      </c>
      <c r="C31" s="32" t="s">
        <v>267</v>
      </c>
      <c r="D31" s="33" t="s">
        <v>201</v>
      </c>
      <c r="E31" s="118">
        <f>0.2+0.4+0.2+2.1</f>
        <v>2.9000000000000004</v>
      </c>
      <c r="F31" s="34"/>
      <c r="G31" s="34"/>
    </row>
    <row r="32" spans="1:9" s="23" customFormat="1" ht="34.5" customHeight="1" x14ac:dyDescent="0.25">
      <c r="A32" s="21">
        <f t="shared" si="1"/>
        <v>18</v>
      </c>
      <c r="B32" s="33" t="s">
        <v>378</v>
      </c>
      <c r="C32" s="32" t="s">
        <v>268</v>
      </c>
      <c r="D32" s="66" t="s">
        <v>214</v>
      </c>
      <c r="E32" s="118">
        <v>7.6</v>
      </c>
      <c r="F32" s="34"/>
      <c r="G32" s="34"/>
    </row>
    <row r="33" spans="1:8" s="23" customFormat="1" ht="34.5" customHeight="1" x14ac:dyDescent="0.25">
      <c r="A33" s="21">
        <f t="shared" si="1"/>
        <v>19</v>
      </c>
      <c r="B33" s="33" t="s">
        <v>378</v>
      </c>
      <c r="C33" s="32" t="s">
        <v>410</v>
      </c>
      <c r="D33" s="33" t="s">
        <v>10</v>
      </c>
      <c r="E33" s="21">
        <v>7</v>
      </c>
      <c r="F33" s="34"/>
      <c r="G33" s="34"/>
    </row>
    <row r="34" spans="1:8" s="23" customFormat="1" ht="34.5" customHeight="1" x14ac:dyDescent="0.25">
      <c r="A34" s="21">
        <f t="shared" si="1"/>
        <v>20</v>
      </c>
      <c r="B34" s="33" t="s">
        <v>378</v>
      </c>
      <c r="C34" s="32" t="s">
        <v>411</v>
      </c>
      <c r="D34" s="33" t="s">
        <v>10</v>
      </c>
      <c r="E34" s="21">
        <v>8</v>
      </c>
      <c r="F34" s="34"/>
      <c r="G34" s="34"/>
    </row>
    <row r="35" spans="1:8" s="23" customFormat="1" ht="34.5" customHeight="1" x14ac:dyDescent="0.25">
      <c r="A35" s="21">
        <f t="shared" si="1"/>
        <v>21</v>
      </c>
      <c r="B35" s="33" t="s">
        <v>378</v>
      </c>
      <c r="C35" s="32" t="s">
        <v>412</v>
      </c>
      <c r="D35" s="66" t="s">
        <v>213</v>
      </c>
      <c r="E35" s="21">
        <v>21</v>
      </c>
      <c r="F35" s="34"/>
      <c r="G35" s="34"/>
    </row>
    <row r="36" spans="1:8" s="23" customFormat="1" ht="34.5" customHeight="1" x14ac:dyDescent="0.25">
      <c r="A36" s="21">
        <f t="shared" si="1"/>
        <v>22</v>
      </c>
      <c r="B36" s="33" t="s">
        <v>378</v>
      </c>
      <c r="C36" s="32" t="s">
        <v>413</v>
      </c>
      <c r="D36" s="66" t="s">
        <v>213</v>
      </c>
      <c r="E36" s="21">
        <v>16</v>
      </c>
      <c r="F36" s="34"/>
      <c r="G36" s="34"/>
    </row>
    <row r="37" spans="1:8" ht="34.5" customHeight="1" thickBot="1" x14ac:dyDescent="0.3">
      <c r="A37" s="21">
        <f t="shared" si="1"/>
        <v>23</v>
      </c>
      <c r="B37" s="33" t="s">
        <v>378</v>
      </c>
      <c r="C37" s="32" t="s">
        <v>414</v>
      </c>
      <c r="D37" s="66" t="s">
        <v>214</v>
      </c>
      <c r="E37" s="21">
        <v>80</v>
      </c>
      <c r="F37" s="34"/>
      <c r="G37" s="34"/>
    </row>
    <row r="38" spans="1:8" s="57" customFormat="1" ht="34.5" customHeight="1" thickTop="1" thickBot="1" x14ac:dyDescent="0.3">
      <c r="A38" s="37"/>
      <c r="B38" s="177" t="s">
        <v>30</v>
      </c>
      <c r="C38" s="177"/>
      <c r="D38" s="177"/>
      <c r="E38" s="177"/>
      <c r="F38" s="178"/>
      <c r="G38" s="73"/>
    </row>
    <row r="39" spans="1:8" ht="34.5" customHeight="1" thickTop="1" x14ac:dyDescent="0.25">
      <c r="A39" s="4"/>
      <c r="B39" s="38"/>
    </row>
    <row r="40" spans="1:8" s="93" customFormat="1" ht="15" x14ac:dyDescent="0.25">
      <c r="A40" s="88"/>
      <c r="B40" s="89"/>
      <c r="C40" s="90"/>
      <c r="D40" s="91"/>
      <c r="E40" s="92"/>
      <c r="F40"/>
      <c r="G40" s="88"/>
      <c r="H40" s="88"/>
    </row>
    <row r="41" spans="1:8" s="93" customFormat="1" ht="15" x14ac:dyDescent="0.25">
      <c r="A41" s="88"/>
      <c r="B41" s="89"/>
      <c r="C41" s="94"/>
      <c r="D41" s="95"/>
      <c r="E41" s="96"/>
      <c r="F41"/>
      <c r="G41" s="88"/>
      <c r="H41" s="88"/>
    </row>
    <row r="42" spans="1:8" s="93" customFormat="1" ht="5.25" customHeight="1" x14ac:dyDescent="0.25">
      <c r="A42" s="88"/>
      <c r="B42" s="97"/>
      <c r="C42"/>
      <c r="D42"/>
      <c r="E42" s="98"/>
      <c r="F42"/>
      <c r="G42" s="88"/>
      <c r="H42" s="88"/>
    </row>
    <row r="43" spans="1:8" s="93" customFormat="1" ht="15" hidden="1" x14ac:dyDescent="0.25">
      <c r="A43" s="88"/>
      <c r="B43" s="97"/>
      <c r="C43"/>
      <c r="D43"/>
      <c r="E43" s="98"/>
      <c r="F43"/>
      <c r="G43" s="88"/>
      <c r="H43" s="88"/>
    </row>
    <row r="44" spans="1:8" s="93" customFormat="1" ht="15" hidden="1" x14ac:dyDescent="0.25">
      <c r="A44" s="88"/>
      <c r="B44" s="97"/>
      <c r="C44"/>
      <c r="D44"/>
      <c r="E44" s="98"/>
      <c r="F44"/>
      <c r="G44" s="88"/>
      <c r="H44" s="88"/>
    </row>
    <row r="45" spans="1:8" s="93" customFormat="1" ht="15" hidden="1" x14ac:dyDescent="0.25">
      <c r="A45" s="88"/>
      <c r="B45" s="97"/>
      <c r="C45"/>
      <c r="D45"/>
      <c r="E45" s="98"/>
      <c r="F45"/>
      <c r="G45" s="88"/>
      <c r="H45" s="88"/>
    </row>
    <row r="46" spans="1:8" s="93" customFormat="1" ht="15.75" customHeight="1" x14ac:dyDescent="0.25">
      <c r="A46" s="88"/>
      <c r="B46" s="97"/>
      <c r="C46" s="162"/>
      <c r="D46" s="162"/>
      <c r="E46" s="162"/>
      <c r="F46" s="162"/>
      <c r="G46" s="88"/>
      <c r="H46" s="88"/>
    </row>
    <row r="47" spans="1:8" s="93" customFormat="1" ht="15" x14ac:dyDescent="0.25">
      <c r="A47" s="88"/>
      <c r="B47" s="97"/>
      <c r="C47" s="163"/>
      <c r="D47" s="163"/>
      <c r="E47" s="163"/>
      <c r="F47" s="163"/>
      <c r="G47" s="88"/>
      <c r="H47" s="88"/>
    </row>
    <row r="48" spans="1:8" s="93" customFormat="1" ht="15" x14ac:dyDescent="0.25">
      <c r="A48" s="88"/>
      <c r="B48" s="97"/>
      <c r="C48" s="163"/>
      <c r="D48" s="163"/>
      <c r="E48" s="163"/>
      <c r="F48" s="163"/>
      <c r="G48" s="88"/>
      <c r="H48" s="88"/>
    </row>
    <row r="49" spans="1:8" s="22" customFormat="1" ht="34.5" customHeight="1" x14ac:dyDescent="0.25">
      <c r="A49" s="4"/>
      <c r="B49" s="38"/>
      <c r="C49" s="5"/>
      <c r="D49" s="1"/>
      <c r="E49" s="7"/>
      <c r="F49" s="64"/>
      <c r="G49" s="64"/>
    </row>
    <row r="50" spans="1:8" s="57" customFormat="1" ht="34.5" customHeight="1" x14ac:dyDescent="0.25">
      <c r="A50" s="6"/>
      <c r="B50" s="39"/>
      <c r="C50" s="5"/>
      <c r="D50" s="1"/>
      <c r="E50" s="7"/>
      <c r="F50" s="64"/>
      <c r="G50" s="64"/>
    </row>
    <row r="52" spans="1:8" s="57" customFormat="1" ht="34.5" customHeight="1" x14ac:dyDescent="0.25">
      <c r="A52" s="7"/>
      <c r="B52" s="1"/>
      <c r="C52" s="5"/>
      <c r="D52" s="1"/>
      <c r="E52" s="7"/>
      <c r="F52" s="64"/>
      <c r="G52" s="64"/>
    </row>
    <row r="53" spans="1:8" s="57" customFormat="1" ht="34.5" customHeight="1" x14ac:dyDescent="0.25">
      <c r="A53" s="7"/>
      <c r="B53" s="1"/>
      <c r="C53" s="5"/>
      <c r="D53" s="1"/>
      <c r="E53" s="7"/>
      <c r="F53" s="64"/>
      <c r="G53" s="64"/>
    </row>
    <row r="54" spans="1:8" s="23" customFormat="1" ht="34.5" customHeight="1" x14ac:dyDescent="0.25">
      <c r="A54" s="7"/>
      <c r="B54" s="1"/>
      <c r="C54" s="5"/>
      <c r="D54" s="1"/>
      <c r="E54" s="7"/>
      <c r="F54" s="64"/>
      <c r="G54" s="64"/>
    </row>
    <row r="55" spans="1:8" s="23" customFormat="1" ht="34.5" customHeight="1" x14ac:dyDescent="0.25">
      <c r="A55" s="7"/>
      <c r="B55" s="1"/>
      <c r="C55" s="5"/>
      <c r="D55" s="1"/>
      <c r="E55" s="7"/>
      <c r="F55" s="64"/>
      <c r="G55" s="64"/>
    </row>
    <row r="56" spans="1:8" s="57" customFormat="1" ht="34.5" customHeight="1" x14ac:dyDescent="0.25">
      <c r="A56" s="7"/>
      <c r="B56" s="1"/>
      <c r="C56" s="5"/>
      <c r="D56" s="1"/>
      <c r="E56" s="7"/>
      <c r="F56" s="64"/>
      <c r="G56" s="64"/>
    </row>
    <row r="57" spans="1:8" s="57" customFormat="1" ht="34.5" customHeight="1" x14ac:dyDescent="0.25">
      <c r="A57" s="7"/>
      <c r="B57" s="1"/>
      <c r="C57" s="5"/>
      <c r="D57" s="1"/>
      <c r="E57" s="7"/>
      <c r="F57" s="64"/>
      <c r="G57" s="64"/>
    </row>
    <row r="58" spans="1:8" s="23" customFormat="1" ht="34.5" customHeight="1" x14ac:dyDescent="0.25">
      <c r="A58" s="7"/>
      <c r="B58" s="1"/>
      <c r="C58" s="5"/>
      <c r="D58" s="1"/>
      <c r="E58" s="7"/>
      <c r="F58" s="64"/>
      <c r="G58" s="64"/>
    </row>
    <row r="59" spans="1:8" s="57" customFormat="1" ht="34.5" customHeight="1" x14ac:dyDescent="0.25">
      <c r="A59" s="7"/>
      <c r="B59" s="1"/>
      <c r="C59" s="5"/>
      <c r="D59" s="1"/>
      <c r="E59" s="7"/>
      <c r="F59" s="64"/>
      <c r="G59" s="64"/>
    </row>
    <row r="60" spans="1:8" s="2" customFormat="1" ht="34.5" customHeight="1" x14ac:dyDescent="0.25">
      <c r="A60" s="7"/>
      <c r="B60" s="1"/>
      <c r="C60" s="5"/>
      <c r="D60" s="1"/>
      <c r="E60" s="7"/>
      <c r="F60" s="64"/>
      <c r="G60" s="64"/>
    </row>
    <row r="62" spans="1:8" s="57" customFormat="1" ht="34.5" customHeight="1" x14ac:dyDescent="0.25">
      <c r="A62" s="7"/>
      <c r="B62" s="1"/>
      <c r="C62" s="5"/>
      <c r="D62" s="1"/>
      <c r="E62" s="7"/>
      <c r="F62" s="64"/>
      <c r="G62" s="64"/>
    </row>
    <row r="63" spans="1:8" s="57" customFormat="1" ht="34.5" customHeight="1" x14ac:dyDescent="0.25">
      <c r="A63" s="7"/>
      <c r="B63" s="1"/>
      <c r="C63" s="5"/>
      <c r="D63" s="1"/>
      <c r="E63" s="7"/>
      <c r="F63" s="64"/>
      <c r="G63" s="64"/>
    </row>
    <row r="64" spans="1:8" ht="34.5" customHeight="1" x14ac:dyDescent="0.25">
      <c r="H64" s="64"/>
    </row>
    <row r="67" spans="1:8" ht="34.5" customHeight="1" x14ac:dyDescent="0.25">
      <c r="H67" s="64"/>
    </row>
    <row r="68" spans="1:8" s="23" customFormat="1" ht="34.5" customHeight="1" x14ac:dyDescent="0.25">
      <c r="A68" s="7"/>
      <c r="B68" s="1"/>
      <c r="C68" s="5"/>
      <c r="D68" s="1"/>
      <c r="E68" s="7"/>
      <c r="F68" s="64"/>
      <c r="G68" s="64"/>
    </row>
    <row r="71" spans="1:8" s="57" customFormat="1" ht="34.5" customHeight="1" x14ac:dyDescent="0.25">
      <c r="A71" s="7"/>
      <c r="B71" s="1"/>
      <c r="C71" s="5"/>
      <c r="D71" s="1"/>
      <c r="E71" s="7"/>
      <c r="F71" s="64"/>
      <c r="G71" s="64"/>
    </row>
    <row r="73" spans="1:8" s="57" customFormat="1" ht="34.5" customHeight="1" x14ac:dyDescent="0.25">
      <c r="A73" s="7"/>
      <c r="B73" s="1"/>
      <c r="C73" s="5"/>
      <c r="D73" s="1"/>
      <c r="E73" s="7"/>
      <c r="F73" s="64"/>
      <c r="G73" s="64"/>
    </row>
    <row r="74" spans="1:8" s="57" customFormat="1" ht="34.5" customHeight="1" x14ac:dyDescent="0.25">
      <c r="A74" s="7"/>
      <c r="B74" s="1"/>
      <c r="C74" s="5"/>
      <c r="D74" s="1"/>
      <c r="E74" s="7"/>
      <c r="F74" s="64"/>
      <c r="G74" s="64"/>
    </row>
    <row r="76" spans="1:8" s="57" customFormat="1" ht="34.5" customHeight="1" x14ac:dyDescent="0.25">
      <c r="A76" s="7"/>
      <c r="B76" s="1"/>
      <c r="C76" s="5"/>
      <c r="D76" s="1"/>
      <c r="E76" s="7"/>
      <c r="F76" s="64"/>
      <c r="G76" s="64"/>
    </row>
    <row r="77" spans="1:8" s="57" customFormat="1" ht="34.5" customHeight="1" x14ac:dyDescent="0.25">
      <c r="A77" s="7"/>
      <c r="B77" s="1"/>
      <c r="C77" s="5"/>
      <c r="D77" s="1"/>
      <c r="E77" s="7"/>
      <c r="F77" s="64"/>
      <c r="G77" s="64"/>
    </row>
    <row r="78" spans="1:8" s="62" customFormat="1" ht="34.5" customHeight="1" x14ac:dyDescent="0.25">
      <c r="A78" s="7"/>
      <c r="B78" s="1"/>
      <c r="C78" s="5"/>
      <c r="D78" s="1"/>
      <c r="E78" s="7"/>
      <c r="F78" s="64"/>
      <c r="G78" s="64"/>
    </row>
    <row r="79" spans="1:8" s="62" customFormat="1" ht="34.5" customHeight="1" x14ac:dyDescent="0.25">
      <c r="A79" s="7"/>
      <c r="B79" s="1"/>
      <c r="C79" s="5"/>
      <c r="D79" s="1"/>
      <c r="E79" s="7"/>
      <c r="F79" s="64"/>
      <c r="G79" s="64"/>
    </row>
    <row r="80" spans="1:8" s="57" customFormat="1" ht="34.5" customHeight="1" x14ac:dyDescent="0.25">
      <c r="A80" s="7"/>
      <c r="B80" s="1"/>
      <c r="C80" s="5"/>
      <c r="D80" s="1"/>
      <c r="E80" s="7"/>
      <c r="F80" s="64"/>
      <c r="G80" s="64"/>
    </row>
    <row r="82" spans="1:9" s="57" customFormat="1" ht="34.5" customHeight="1" x14ac:dyDescent="0.25">
      <c r="A82" s="7"/>
      <c r="B82" s="1"/>
      <c r="C82" s="5"/>
      <c r="D82" s="1"/>
      <c r="E82" s="7"/>
      <c r="F82" s="64"/>
      <c r="G82" s="64"/>
    </row>
    <row r="83" spans="1:9" s="120" customFormat="1" ht="34.5" customHeight="1" x14ac:dyDescent="0.25">
      <c r="A83" s="7"/>
      <c r="B83" s="1"/>
      <c r="C83" s="5"/>
      <c r="D83" s="1"/>
      <c r="E83" s="7"/>
      <c r="F83" s="64"/>
      <c r="G83" s="64"/>
    </row>
    <row r="84" spans="1:9" s="120" customFormat="1" ht="34.5" customHeight="1" x14ac:dyDescent="0.25">
      <c r="A84" s="7"/>
      <c r="B84" s="1"/>
      <c r="C84" s="5"/>
      <c r="D84" s="1"/>
      <c r="E84" s="7"/>
      <c r="F84" s="64"/>
      <c r="G84" s="64"/>
      <c r="H84" s="121"/>
      <c r="I84" s="122"/>
    </row>
    <row r="85" spans="1:9" s="120" customFormat="1" ht="34.5" customHeight="1" x14ac:dyDescent="0.25">
      <c r="A85" s="7"/>
      <c r="B85" s="1"/>
      <c r="C85" s="5"/>
      <c r="D85" s="1"/>
      <c r="E85" s="7"/>
      <c r="F85" s="64"/>
      <c r="G85" s="64"/>
      <c r="H85" s="121"/>
    </row>
    <row r="86" spans="1:9" s="57" customFormat="1" ht="34.5" customHeight="1" x14ac:dyDescent="0.25">
      <c r="A86" s="7"/>
      <c r="B86" s="1"/>
      <c r="C86" s="5"/>
      <c r="D86" s="1"/>
      <c r="E86" s="7"/>
      <c r="F86" s="64"/>
      <c r="G86" s="64"/>
    </row>
    <row r="87" spans="1:9" s="120" customFormat="1" ht="34.5" customHeight="1" x14ac:dyDescent="0.25">
      <c r="A87" s="7"/>
      <c r="B87" s="1"/>
      <c r="C87" s="5"/>
      <c r="D87" s="1"/>
      <c r="E87" s="7"/>
      <c r="F87" s="64"/>
      <c r="G87" s="64"/>
    </row>
    <row r="88" spans="1:9" s="120" customFormat="1" ht="34.5" customHeight="1" x14ac:dyDescent="0.25">
      <c r="A88" s="7"/>
      <c r="B88" s="1"/>
      <c r="C88" s="5"/>
      <c r="D88" s="1"/>
      <c r="E88" s="7"/>
      <c r="F88" s="64"/>
      <c r="G88" s="64"/>
    </row>
    <row r="89" spans="1:9" s="120" customFormat="1" ht="34.5" customHeight="1" x14ac:dyDescent="0.25">
      <c r="A89" s="7"/>
      <c r="B89" s="1"/>
      <c r="C89" s="5"/>
      <c r="D89" s="1"/>
      <c r="E89" s="7"/>
      <c r="F89" s="64"/>
      <c r="G89" s="64"/>
    </row>
    <row r="92" spans="1:9" s="57" customFormat="1" ht="34.5" customHeight="1" x14ac:dyDescent="0.25">
      <c r="A92" s="7"/>
      <c r="B92" s="1"/>
      <c r="C92" s="5"/>
      <c r="D92" s="1"/>
      <c r="E92" s="7"/>
      <c r="F92" s="64"/>
      <c r="G92" s="64"/>
    </row>
    <row r="94" spans="1:9" s="57" customFormat="1" ht="34.15" customHeight="1" x14ac:dyDescent="0.25">
      <c r="A94" s="7"/>
      <c r="B94" s="1"/>
      <c r="C94" s="5"/>
      <c r="D94" s="1"/>
      <c r="E94" s="7"/>
      <c r="F94" s="64"/>
      <c r="G94" s="64"/>
    </row>
    <row r="95" spans="1:9" s="57" customFormat="1" ht="34.15" customHeight="1" x14ac:dyDescent="0.25">
      <c r="A95" s="7"/>
      <c r="B95" s="1"/>
      <c r="C95" s="5"/>
      <c r="D95" s="1"/>
      <c r="E95" s="7"/>
      <c r="F95" s="64"/>
      <c r="G95" s="64"/>
    </row>
    <row r="98" spans="1:8" s="57" customFormat="1" ht="34.15" customHeight="1" x14ac:dyDescent="0.25">
      <c r="A98" s="7"/>
      <c r="B98" s="1"/>
      <c r="C98" s="5"/>
      <c r="D98" s="1"/>
      <c r="E98" s="7"/>
      <c r="F98" s="64"/>
      <c r="G98" s="64"/>
    </row>
    <row r="99" spans="1:8" s="23" customFormat="1" ht="34.5" customHeight="1" x14ac:dyDescent="0.25">
      <c r="A99" s="7"/>
      <c r="B99" s="1"/>
      <c r="C99" s="5"/>
      <c r="D99" s="1"/>
      <c r="E99" s="7"/>
      <c r="F99" s="64"/>
      <c r="G99" s="64"/>
    </row>
    <row r="100" spans="1:8" s="23" customFormat="1" ht="34.5" customHeight="1" x14ac:dyDescent="0.25">
      <c r="A100" s="7"/>
      <c r="B100" s="1"/>
      <c r="C100" s="5"/>
      <c r="D100" s="1"/>
      <c r="E100" s="7"/>
      <c r="F100" s="64"/>
      <c r="G100" s="64"/>
    </row>
    <row r="101" spans="1:8" s="57" customFormat="1" ht="34.5" customHeight="1" x14ac:dyDescent="0.25">
      <c r="A101" s="7"/>
      <c r="B101" s="1"/>
      <c r="C101" s="5"/>
      <c r="D101" s="1"/>
      <c r="E101" s="7"/>
      <c r="F101" s="64"/>
      <c r="G101" s="64"/>
    </row>
    <row r="103" spans="1:8" s="57" customFormat="1" ht="34.5" customHeight="1" x14ac:dyDescent="0.25">
      <c r="A103" s="7"/>
      <c r="B103" s="1"/>
      <c r="C103" s="5"/>
      <c r="D103" s="1"/>
      <c r="E103" s="7"/>
      <c r="F103" s="64"/>
      <c r="G103" s="64"/>
    </row>
    <row r="104" spans="1:8" s="57" customFormat="1" ht="34.5" customHeight="1" x14ac:dyDescent="0.25">
      <c r="A104" s="7"/>
      <c r="B104" s="1"/>
      <c r="C104" s="5"/>
      <c r="D104" s="1"/>
      <c r="E104" s="7"/>
      <c r="F104" s="64"/>
      <c r="G104" s="64"/>
      <c r="H104" s="56"/>
    </row>
    <row r="105" spans="1:8" s="23" customFormat="1" ht="34.5" customHeight="1" x14ac:dyDescent="0.25">
      <c r="A105" s="7"/>
      <c r="B105" s="1"/>
      <c r="C105" s="5"/>
      <c r="D105" s="1"/>
      <c r="E105" s="7"/>
      <c r="F105" s="64"/>
      <c r="G105" s="64"/>
    </row>
    <row r="106" spans="1:8" s="57" customFormat="1" ht="34.5" customHeight="1" x14ac:dyDescent="0.25">
      <c r="A106" s="7"/>
      <c r="B106" s="1"/>
      <c r="C106" s="5"/>
      <c r="D106" s="1"/>
      <c r="E106" s="7"/>
      <c r="F106" s="64"/>
      <c r="G106" s="64"/>
    </row>
    <row r="107" spans="1:8" s="23" customFormat="1" ht="34.5" customHeight="1" x14ac:dyDescent="0.25">
      <c r="A107" s="7"/>
      <c r="B107" s="1"/>
      <c r="C107" s="5"/>
      <c r="D107" s="1"/>
      <c r="E107" s="7"/>
      <c r="F107" s="64"/>
      <c r="G107" s="64"/>
    </row>
    <row r="108" spans="1:8" s="57" customFormat="1" ht="34.5" customHeight="1" x14ac:dyDescent="0.25">
      <c r="A108" s="7"/>
      <c r="B108" s="1"/>
      <c r="C108" s="5"/>
      <c r="D108" s="1"/>
      <c r="E108" s="7"/>
      <c r="F108" s="64"/>
      <c r="G108" s="64"/>
    </row>
    <row r="111" spans="1:8" s="57" customFormat="1" ht="34.5" customHeight="1" x14ac:dyDescent="0.25">
      <c r="A111" s="7"/>
      <c r="B111" s="1"/>
      <c r="C111" s="5"/>
      <c r="D111" s="1"/>
      <c r="E111" s="7"/>
      <c r="F111" s="64"/>
      <c r="G111" s="64"/>
    </row>
  </sheetData>
  <mergeCells count="8">
    <mergeCell ref="C46:F46"/>
    <mergeCell ref="C47:F47"/>
    <mergeCell ref="C48:F48"/>
    <mergeCell ref="B38:F38"/>
    <mergeCell ref="D2:G2"/>
    <mergeCell ref="A5:G5"/>
    <mergeCell ref="A6:G8"/>
    <mergeCell ref="A9:G9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BE607-C685-406B-A6A5-E5F29E589AE5}">
  <sheetPr>
    <pageSetUpPr fitToPage="1"/>
  </sheetPr>
  <dimension ref="A1:G53"/>
  <sheetViews>
    <sheetView view="pageLayout" topLeftCell="A40" zoomScaleNormal="100" zoomScaleSheetLayoutView="100" workbookViewId="0">
      <selection activeCell="A44" sqref="A44:F53"/>
    </sheetView>
  </sheetViews>
  <sheetFormatPr defaultColWidth="11.5703125" defaultRowHeight="37.15" customHeight="1" x14ac:dyDescent="0.25"/>
  <cols>
    <col min="1" max="1" width="6.28515625" style="53" customWidth="1"/>
    <col min="2" max="2" width="11.7109375" style="54" customWidth="1"/>
    <col min="3" max="3" width="88.42578125" style="45" customWidth="1"/>
    <col min="4" max="4" width="9.28515625" style="54" customWidth="1"/>
    <col min="5" max="5" width="7.28515625" style="54" customWidth="1"/>
    <col min="6" max="6" width="12.28515625" style="82" customWidth="1"/>
    <col min="7" max="7" width="20.42578125" style="82" customWidth="1"/>
    <col min="8" max="16384" width="11.5703125" style="45"/>
  </cols>
  <sheetData>
    <row r="1" spans="1:7" s="93" customFormat="1" ht="48.75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30" customHeight="1" x14ac:dyDescent="0.2">
      <c r="A2" s="181" t="s">
        <v>513</v>
      </c>
      <c r="B2" s="102"/>
      <c r="C2" s="103"/>
      <c r="D2" s="164" t="s">
        <v>516</v>
      </c>
      <c r="E2" s="164"/>
      <c r="F2" s="164"/>
      <c r="G2" s="164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451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3.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450</v>
      </c>
      <c r="B9" s="175"/>
      <c r="C9" s="175"/>
      <c r="D9" s="175"/>
      <c r="E9" s="175"/>
      <c r="F9" s="175"/>
      <c r="G9" s="176"/>
    </row>
    <row r="10" spans="1:7" ht="41.45" customHeight="1" x14ac:dyDescent="0.25">
      <c r="A10" s="42" t="s">
        <v>0</v>
      </c>
      <c r="B10" s="44" t="s">
        <v>116</v>
      </c>
      <c r="C10" s="43" t="s">
        <v>2</v>
      </c>
      <c r="D10" s="44" t="s">
        <v>117</v>
      </c>
      <c r="E10" s="44" t="s">
        <v>118</v>
      </c>
      <c r="F10" s="77" t="s">
        <v>29</v>
      </c>
      <c r="G10" s="78" t="s">
        <v>119</v>
      </c>
    </row>
    <row r="11" spans="1:7" ht="37.15" customHeight="1" x14ac:dyDescent="0.25">
      <c r="A11" s="46">
        <v>1</v>
      </c>
      <c r="B11" s="55" t="s">
        <v>415</v>
      </c>
      <c r="C11" s="47" t="s">
        <v>416</v>
      </c>
      <c r="D11" s="48"/>
      <c r="E11" s="48"/>
      <c r="F11" s="79"/>
      <c r="G11" s="79"/>
    </row>
    <row r="12" spans="1:7" ht="37.15" customHeight="1" x14ac:dyDescent="0.25">
      <c r="A12" s="46">
        <f>A11+1</f>
        <v>2</v>
      </c>
      <c r="B12" s="55" t="s">
        <v>415</v>
      </c>
      <c r="C12" s="47" t="s">
        <v>417</v>
      </c>
      <c r="D12" s="48"/>
      <c r="E12" s="48"/>
      <c r="F12" s="79"/>
      <c r="G12" s="79"/>
    </row>
    <row r="13" spans="1:7" ht="37.15" customHeight="1" x14ac:dyDescent="0.25">
      <c r="A13" s="49">
        <f>A12+1</f>
        <v>3</v>
      </c>
      <c r="B13" s="51" t="s">
        <v>415</v>
      </c>
      <c r="C13" s="50" t="s">
        <v>418</v>
      </c>
      <c r="D13" s="52" t="s">
        <v>8</v>
      </c>
      <c r="E13" s="52">
        <v>1</v>
      </c>
      <c r="F13" s="80"/>
      <c r="G13" s="80"/>
    </row>
    <row r="14" spans="1:7" ht="37.15" customHeight="1" x14ac:dyDescent="0.25">
      <c r="A14" s="49">
        <f t="shared" ref="A14:A22" si="0">A13+1</f>
        <v>4</v>
      </c>
      <c r="B14" s="51" t="s">
        <v>415</v>
      </c>
      <c r="C14" s="50" t="s">
        <v>419</v>
      </c>
      <c r="D14" s="52" t="s">
        <v>108</v>
      </c>
      <c r="E14" s="52">
        <v>1</v>
      </c>
      <c r="F14" s="80"/>
      <c r="G14" s="80"/>
    </row>
    <row r="15" spans="1:7" ht="37.15" customHeight="1" x14ac:dyDescent="0.25">
      <c r="A15" s="49">
        <f t="shared" si="0"/>
        <v>5</v>
      </c>
      <c r="B15" s="51" t="s">
        <v>415</v>
      </c>
      <c r="C15" s="50" t="s">
        <v>420</v>
      </c>
      <c r="D15" s="52" t="s">
        <v>8</v>
      </c>
      <c r="E15" s="52">
        <v>6</v>
      </c>
      <c r="F15" s="80"/>
      <c r="G15" s="80"/>
    </row>
    <row r="16" spans="1:7" ht="37.15" customHeight="1" x14ac:dyDescent="0.25">
      <c r="A16" s="49">
        <f t="shared" si="0"/>
        <v>6</v>
      </c>
      <c r="B16" s="51" t="s">
        <v>415</v>
      </c>
      <c r="C16" s="50" t="s">
        <v>421</v>
      </c>
      <c r="D16" s="52" t="s">
        <v>10</v>
      </c>
      <c r="E16" s="52">
        <v>15</v>
      </c>
      <c r="F16" s="80"/>
      <c r="G16" s="80"/>
    </row>
    <row r="17" spans="1:7" ht="37.15" customHeight="1" x14ac:dyDescent="0.25">
      <c r="A17" s="46">
        <f t="shared" si="0"/>
        <v>7</v>
      </c>
      <c r="B17" s="55" t="s">
        <v>415</v>
      </c>
      <c r="C17" s="47" t="s">
        <v>422</v>
      </c>
      <c r="D17" s="48" t="s">
        <v>423</v>
      </c>
      <c r="E17" s="48" t="s">
        <v>423</v>
      </c>
      <c r="F17" s="79"/>
      <c r="G17" s="79"/>
    </row>
    <row r="18" spans="1:7" ht="37.15" customHeight="1" x14ac:dyDescent="0.25">
      <c r="A18" s="49">
        <f>A17+1</f>
        <v>8</v>
      </c>
      <c r="B18" s="51" t="s">
        <v>415</v>
      </c>
      <c r="C18" s="50" t="s">
        <v>424</v>
      </c>
      <c r="D18" s="52" t="s">
        <v>8</v>
      </c>
      <c r="E18" s="52">
        <v>3</v>
      </c>
      <c r="F18" s="80"/>
      <c r="G18" s="80"/>
    </row>
    <row r="19" spans="1:7" ht="37.15" customHeight="1" x14ac:dyDescent="0.25">
      <c r="A19" s="49">
        <f t="shared" si="0"/>
        <v>9</v>
      </c>
      <c r="B19" s="51" t="s">
        <v>415</v>
      </c>
      <c r="C19" s="50" t="s">
        <v>425</v>
      </c>
      <c r="D19" s="52" t="s">
        <v>10</v>
      </c>
      <c r="E19" s="52">
        <v>15</v>
      </c>
      <c r="F19" s="80"/>
      <c r="G19" s="80"/>
    </row>
    <row r="20" spans="1:7" ht="37.15" customHeight="1" x14ac:dyDescent="0.25">
      <c r="A20" s="46">
        <f t="shared" si="0"/>
        <v>10</v>
      </c>
      <c r="B20" s="55" t="s">
        <v>415</v>
      </c>
      <c r="C20" s="47" t="s">
        <v>426</v>
      </c>
      <c r="D20" s="48" t="s">
        <v>423</v>
      </c>
      <c r="E20" s="48" t="s">
        <v>423</v>
      </c>
      <c r="F20" s="79"/>
      <c r="G20" s="79"/>
    </row>
    <row r="21" spans="1:7" ht="37.15" customHeight="1" x14ac:dyDescent="0.25">
      <c r="A21" s="49">
        <f t="shared" si="0"/>
        <v>11</v>
      </c>
      <c r="B21" s="51" t="s">
        <v>415</v>
      </c>
      <c r="C21" s="50" t="s">
        <v>427</v>
      </c>
      <c r="D21" s="52" t="s">
        <v>108</v>
      </c>
      <c r="E21" s="52">
        <v>1</v>
      </c>
      <c r="F21" s="80"/>
      <c r="G21" s="80"/>
    </row>
    <row r="22" spans="1:7" ht="37.15" customHeight="1" x14ac:dyDescent="0.25">
      <c r="A22" s="49">
        <f t="shared" si="0"/>
        <v>12</v>
      </c>
      <c r="B22" s="51" t="s">
        <v>415</v>
      </c>
      <c r="C22" s="50" t="s">
        <v>428</v>
      </c>
      <c r="D22" s="52" t="s">
        <v>8</v>
      </c>
      <c r="E22" s="52">
        <v>2</v>
      </c>
      <c r="F22" s="80"/>
      <c r="G22" s="80"/>
    </row>
    <row r="23" spans="1:7" ht="37.15" customHeight="1" x14ac:dyDescent="0.25">
      <c r="A23" s="46">
        <f>A22+1</f>
        <v>13</v>
      </c>
      <c r="B23" s="55" t="s">
        <v>332</v>
      </c>
      <c r="C23" s="47" t="s">
        <v>429</v>
      </c>
      <c r="D23" s="48"/>
      <c r="E23" s="48"/>
      <c r="F23" s="79"/>
      <c r="G23" s="79"/>
    </row>
    <row r="24" spans="1:7" ht="37.15" customHeight="1" x14ac:dyDescent="0.25">
      <c r="A24" s="46">
        <f>A23+1</f>
        <v>14</v>
      </c>
      <c r="B24" s="55" t="s">
        <v>332</v>
      </c>
      <c r="C24" s="47" t="s">
        <v>430</v>
      </c>
      <c r="D24" s="48"/>
      <c r="E24" s="48"/>
      <c r="F24" s="79"/>
      <c r="G24" s="79"/>
    </row>
    <row r="25" spans="1:7" ht="37.15" customHeight="1" x14ac:dyDescent="0.25">
      <c r="A25" s="49">
        <f t="shared" ref="A25:A41" si="1">A24+1</f>
        <v>15</v>
      </c>
      <c r="B25" s="51" t="s">
        <v>332</v>
      </c>
      <c r="C25" s="50" t="s">
        <v>431</v>
      </c>
      <c r="D25" s="52" t="s">
        <v>108</v>
      </c>
      <c r="E25" s="52">
        <v>1</v>
      </c>
      <c r="F25" s="80"/>
      <c r="G25" s="80"/>
    </row>
    <row r="26" spans="1:7" ht="37.15" customHeight="1" x14ac:dyDescent="0.25">
      <c r="A26" s="49">
        <f t="shared" si="1"/>
        <v>16</v>
      </c>
      <c r="B26" s="51" t="s">
        <v>332</v>
      </c>
      <c r="C26" s="50" t="s">
        <v>252</v>
      </c>
      <c r="D26" s="52" t="s">
        <v>10</v>
      </c>
      <c r="E26" s="52">
        <v>22</v>
      </c>
      <c r="F26" s="80"/>
      <c r="G26" s="80"/>
    </row>
    <row r="27" spans="1:7" ht="37.15" customHeight="1" x14ac:dyDescent="0.25">
      <c r="A27" s="49">
        <f t="shared" si="1"/>
        <v>17</v>
      </c>
      <c r="B27" s="51" t="s">
        <v>332</v>
      </c>
      <c r="C27" s="50" t="s">
        <v>432</v>
      </c>
      <c r="D27" s="52" t="s">
        <v>10</v>
      </c>
      <c r="E27" s="52">
        <v>1144</v>
      </c>
      <c r="F27" s="80"/>
      <c r="G27" s="80"/>
    </row>
    <row r="28" spans="1:7" ht="37.15" customHeight="1" x14ac:dyDescent="0.25">
      <c r="A28" s="49">
        <f t="shared" si="1"/>
        <v>18</v>
      </c>
      <c r="B28" s="51" t="s">
        <v>332</v>
      </c>
      <c r="C28" s="50" t="s">
        <v>433</v>
      </c>
      <c r="D28" s="52" t="s">
        <v>10</v>
      </c>
      <c r="E28" s="52">
        <v>1465</v>
      </c>
      <c r="F28" s="80"/>
      <c r="G28" s="80"/>
    </row>
    <row r="29" spans="1:7" ht="37.15" customHeight="1" x14ac:dyDescent="0.25">
      <c r="A29" s="49">
        <f t="shared" si="1"/>
        <v>19</v>
      </c>
      <c r="B29" s="51" t="s">
        <v>332</v>
      </c>
      <c r="C29" s="50" t="s">
        <v>241</v>
      </c>
      <c r="D29" s="52" t="s">
        <v>10</v>
      </c>
      <c r="E29" s="52">
        <v>57</v>
      </c>
      <c r="F29" s="80"/>
      <c r="G29" s="80"/>
    </row>
    <row r="30" spans="1:7" ht="37.15" customHeight="1" x14ac:dyDescent="0.25">
      <c r="A30" s="49">
        <f t="shared" si="1"/>
        <v>20</v>
      </c>
      <c r="B30" s="51" t="s">
        <v>332</v>
      </c>
      <c r="C30" s="50" t="s">
        <v>242</v>
      </c>
      <c r="D30" s="52" t="s">
        <v>10</v>
      </c>
      <c r="E30" s="52">
        <v>57</v>
      </c>
      <c r="F30" s="80"/>
      <c r="G30" s="80"/>
    </row>
    <row r="31" spans="1:7" ht="37.15" customHeight="1" x14ac:dyDescent="0.25">
      <c r="A31" s="49">
        <f t="shared" si="1"/>
        <v>21</v>
      </c>
      <c r="B31" s="51" t="s">
        <v>332</v>
      </c>
      <c r="C31" s="50" t="s">
        <v>243</v>
      </c>
      <c r="D31" s="52" t="s">
        <v>10</v>
      </c>
      <c r="E31" s="52">
        <v>1627</v>
      </c>
      <c r="F31" s="80"/>
      <c r="G31" s="80"/>
    </row>
    <row r="32" spans="1:7" ht="37.15" customHeight="1" x14ac:dyDescent="0.25">
      <c r="A32" s="49">
        <f t="shared" si="1"/>
        <v>22</v>
      </c>
      <c r="B32" s="51" t="s">
        <v>332</v>
      </c>
      <c r="C32" s="50" t="s">
        <v>244</v>
      </c>
      <c r="D32" s="52" t="s">
        <v>10</v>
      </c>
      <c r="E32" s="52">
        <v>2</v>
      </c>
      <c r="F32" s="80"/>
      <c r="G32" s="80"/>
    </row>
    <row r="33" spans="1:7" ht="37.15" customHeight="1" x14ac:dyDescent="0.25">
      <c r="A33" s="49">
        <f t="shared" si="1"/>
        <v>23</v>
      </c>
      <c r="B33" s="51" t="s">
        <v>332</v>
      </c>
      <c r="C33" s="50" t="s">
        <v>434</v>
      </c>
      <c r="D33" s="52" t="s">
        <v>8</v>
      </c>
      <c r="E33" s="52">
        <v>53</v>
      </c>
      <c r="F33" s="80"/>
      <c r="G33" s="80"/>
    </row>
    <row r="34" spans="1:7" ht="37.15" customHeight="1" x14ac:dyDescent="0.25">
      <c r="A34" s="49">
        <f t="shared" si="1"/>
        <v>24</v>
      </c>
      <c r="B34" s="51" t="s">
        <v>332</v>
      </c>
      <c r="C34" s="50" t="s">
        <v>435</v>
      </c>
      <c r="D34" s="52" t="s">
        <v>8</v>
      </c>
      <c r="E34" s="52">
        <v>53</v>
      </c>
      <c r="F34" s="80"/>
      <c r="G34" s="80"/>
    </row>
    <row r="35" spans="1:7" ht="37.15" customHeight="1" x14ac:dyDescent="0.25">
      <c r="A35" s="49">
        <f t="shared" si="1"/>
        <v>25</v>
      </c>
      <c r="B35" s="51" t="s">
        <v>332</v>
      </c>
      <c r="C35" s="50" t="s">
        <v>436</v>
      </c>
      <c r="D35" s="52" t="s">
        <v>108</v>
      </c>
      <c r="E35" s="52">
        <v>53</v>
      </c>
      <c r="F35" s="80"/>
      <c r="G35" s="80"/>
    </row>
    <row r="36" spans="1:7" ht="37.15" customHeight="1" x14ac:dyDescent="0.25">
      <c r="A36" s="49">
        <f t="shared" si="1"/>
        <v>26</v>
      </c>
      <c r="B36" s="51" t="s">
        <v>332</v>
      </c>
      <c r="C36" s="50" t="s">
        <v>247</v>
      </c>
      <c r="D36" s="52" t="s">
        <v>8</v>
      </c>
      <c r="E36" s="52">
        <v>53</v>
      </c>
      <c r="F36" s="80"/>
      <c r="G36" s="80"/>
    </row>
    <row r="37" spans="1:7" ht="37.15" customHeight="1" x14ac:dyDescent="0.25">
      <c r="A37" s="49">
        <f t="shared" si="1"/>
        <v>27</v>
      </c>
      <c r="B37" s="51" t="s">
        <v>332</v>
      </c>
      <c r="C37" s="50" t="s">
        <v>437</v>
      </c>
      <c r="D37" s="52" t="s">
        <v>10</v>
      </c>
      <c r="E37" s="52">
        <v>22</v>
      </c>
      <c r="F37" s="80"/>
      <c r="G37" s="80"/>
    </row>
    <row r="38" spans="1:7" ht="37.15" customHeight="1" x14ac:dyDescent="0.25">
      <c r="A38" s="49">
        <f t="shared" si="1"/>
        <v>28</v>
      </c>
      <c r="B38" s="51" t="s">
        <v>332</v>
      </c>
      <c r="C38" s="50" t="s">
        <v>438</v>
      </c>
      <c r="D38" s="52" t="s">
        <v>10</v>
      </c>
      <c r="E38" s="52">
        <v>1144</v>
      </c>
      <c r="F38" s="80"/>
      <c r="G38" s="80"/>
    </row>
    <row r="39" spans="1:7" ht="37.15" customHeight="1" x14ac:dyDescent="0.25">
      <c r="A39" s="49">
        <f t="shared" si="1"/>
        <v>29</v>
      </c>
      <c r="B39" s="51" t="s">
        <v>332</v>
      </c>
      <c r="C39" s="50" t="s">
        <v>439</v>
      </c>
      <c r="D39" s="52" t="s">
        <v>120</v>
      </c>
      <c r="E39" s="52">
        <v>54</v>
      </c>
      <c r="F39" s="80"/>
      <c r="G39" s="80"/>
    </row>
    <row r="40" spans="1:7" ht="37.15" customHeight="1" x14ac:dyDescent="0.25">
      <c r="A40" s="49">
        <f t="shared" si="1"/>
        <v>30</v>
      </c>
      <c r="B40" s="51" t="s">
        <v>332</v>
      </c>
      <c r="C40" s="50" t="s">
        <v>248</v>
      </c>
      <c r="D40" s="52" t="s">
        <v>108</v>
      </c>
      <c r="E40" s="52">
        <v>1</v>
      </c>
      <c r="F40" s="80"/>
      <c r="G40" s="80"/>
    </row>
    <row r="41" spans="1:7" ht="37.15" customHeight="1" thickBot="1" x14ac:dyDescent="0.3">
      <c r="A41" s="49">
        <f t="shared" si="1"/>
        <v>31</v>
      </c>
      <c r="B41" s="51" t="s">
        <v>332</v>
      </c>
      <c r="C41" s="50" t="s">
        <v>121</v>
      </c>
      <c r="D41" s="52" t="s">
        <v>108</v>
      </c>
      <c r="E41" s="52">
        <v>1</v>
      </c>
      <c r="F41" s="80"/>
      <c r="G41" s="80"/>
    </row>
    <row r="42" spans="1:7" ht="37.15" customHeight="1" thickTop="1" thickBot="1" x14ac:dyDescent="0.3">
      <c r="A42" s="179" t="s">
        <v>30</v>
      </c>
      <c r="B42" s="179"/>
      <c r="C42" s="179"/>
      <c r="D42" s="179"/>
      <c r="E42" s="179"/>
      <c r="F42" s="180"/>
      <c r="G42" s="73"/>
    </row>
    <row r="43" spans="1:7" s="1" customFormat="1" ht="34.5" customHeight="1" thickTop="1" x14ac:dyDescent="0.25">
      <c r="A43" s="4"/>
      <c r="B43" s="38"/>
      <c r="C43" s="5"/>
      <c r="E43" s="7"/>
      <c r="F43" s="64"/>
      <c r="G43" s="64"/>
    </row>
    <row r="44" spans="1:7" s="93" customFormat="1" ht="15" x14ac:dyDescent="0.25">
      <c r="A44" s="88"/>
      <c r="B44" s="89"/>
      <c r="C44" s="90"/>
      <c r="D44" s="91"/>
      <c r="E44" s="92"/>
      <c r="F44"/>
      <c r="G44" s="88"/>
    </row>
    <row r="45" spans="1:7" s="93" customFormat="1" ht="15" x14ac:dyDescent="0.25">
      <c r="A45" s="88"/>
      <c r="B45" s="89"/>
      <c r="C45" s="94"/>
      <c r="D45" s="95"/>
      <c r="E45" s="96"/>
      <c r="F45"/>
      <c r="G45" s="88"/>
    </row>
    <row r="46" spans="1:7" s="93" customFormat="1" ht="5.25" customHeight="1" x14ac:dyDescent="0.25">
      <c r="A46" s="88"/>
      <c r="B46" s="97"/>
      <c r="C46"/>
      <c r="D46"/>
      <c r="E46" s="98"/>
      <c r="F46"/>
      <c r="G46" s="88"/>
    </row>
    <row r="47" spans="1:7" s="93" customFormat="1" ht="15" hidden="1" x14ac:dyDescent="0.25">
      <c r="A47" s="88"/>
      <c r="B47" s="97"/>
      <c r="C47"/>
      <c r="D47"/>
      <c r="E47" s="98"/>
      <c r="F47"/>
      <c r="G47" s="88"/>
    </row>
    <row r="48" spans="1:7" s="93" customFormat="1" ht="15" hidden="1" x14ac:dyDescent="0.25">
      <c r="A48" s="88"/>
      <c r="B48" s="97"/>
      <c r="C48"/>
      <c r="D48"/>
      <c r="E48" s="98"/>
      <c r="F48"/>
      <c r="G48" s="88"/>
    </row>
    <row r="49" spans="1:7" s="93" customFormat="1" ht="15" hidden="1" x14ac:dyDescent="0.25">
      <c r="A49" s="88"/>
      <c r="B49" s="97"/>
      <c r="C49"/>
      <c r="D49"/>
      <c r="E49" s="98"/>
      <c r="F49"/>
      <c r="G49" s="88"/>
    </row>
    <row r="50" spans="1:7" s="93" customFormat="1" ht="15.75" customHeight="1" x14ac:dyDescent="0.25">
      <c r="A50" s="88"/>
      <c r="B50" s="97"/>
      <c r="C50" s="162"/>
      <c r="D50" s="162"/>
      <c r="E50" s="162"/>
      <c r="F50" s="162"/>
      <c r="G50" s="88"/>
    </row>
    <row r="51" spans="1:7" s="93" customFormat="1" ht="15" x14ac:dyDescent="0.25">
      <c r="A51" s="88"/>
      <c r="B51" s="97"/>
      <c r="C51" s="163"/>
      <c r="D51" s="163"/>
      <c r="E51" s="163"/>
      <c r="F51" s="163"/>
      <c r="G51" s="88"/>
    </row>
    <row r="52" spans="1:7" s="93" customFormat="1" ht="15" x14ac:dyDescent="0.25">
      <c r="A52" s="88"/>
      <c r="B52" s="97"/>
      <c r="C52" s="163"/>
      <c r="D52" s="163"/>
      <c r="E52" s="163"/>
      <c r="F52" s="163"/>
      <c r="G52" s="88"/>
    </row>
    <row r="53" spans="1:7" ht="37.15" customHeight="1" x14ac:dyDescent="0.25">
      <c r="F53" s="81"/>
      <c r="G53" s="81"/>
    </row>
  </sheetData>
  <sheetProtection selectLockedCells="1" selectUnlockedCells="1"/>
  <mergeCells count="8">
    <mergeCell ref="C50:F50"/>
    <mergeCell ref="C51:F51"/>
    <mergeCell ref="C52:F52"/>
    <mergeCell ref="A42:F42"/>
    <mergeCell ref="D2:G2"/>
    <mergeCell ref="A5:G5"/>
    <mergeCell ref="A6:G8"/>
    <mergeCell ref="A9:G9"/>
  </mergeCells>
  <printOptions horizontalCentered="1"/>
  <pageMargins left="0.70866141732283472" right="0.19685039370078741" top="0.35433070866141736" bottom="0.74803149606299213" header="0.51181102362204722" footer="0.51181102362204722"/>
  <pageSetup paperSize="9" scale="60" firstPageNumber="0" fitToHeight="10" pageOrder="overThenDown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E98D0-E3F8-4A19-9A0E-9C0D8BE241E2}">
  <sheetPr>
    <pageSetUpPr fitToPage="1"/>
  </sheetPr>
  <dimension ref="A1:I33"/>
  <sheetViews>
    <sheetView showGridLines="0" view="pageLayout" topLeftCell="A14" zoomScaleNormal="100" zoomScaleSheetLayoutView="115" workbookViewId="0">
      <selection activeCell="A23" sqref="A23:G31"/>
    </sheetView>
  </sheetViews>
  <sheetFormatPr defaultColWidth="8.7109375" defaultRowHeight="34.5" customHeight="1" x14ac:dyDescent="0.25"/>
  <cols>
    <col min="1" max="1" width="5.7109375" style="130" customWidth="1"/>
    <col min="2" max="2" width="11.7109375" style="57" customWidth="1"/>
    <col min="3" max="3" width="82.7109375" style="56" customWidth="1"/>
    <col min="4" max="4" width="6.7109375" style="57" customWidth="1"/>
    <col min="5" max="5" width="11.28515625" style="130" customWidth="1"/>
    <col min="6" max="6" width="14.7109375" style="123" customWidth="1"/>
    <col min="7" max="7" width="19.42578125" style="123" customWidth="1"/>
    <col min="8" max="16384" width="8.7109375" style="57"/>
  </cols>
  <sheetData>
    <row r="1" spans="1:9" s="93" customFormat="1" ht="67.5" customHeight="1" x14ac:dyDescent="0.2">
      <c r="A1" s="99"/>
      <c r="B1" s="88"/>
      <c r="C1" s="99"/>
      <c r="D1" s="88"/>
      <c r="E1" s="100"/>
      <c r="F1" s="101"/>
      <c r="G1" s="88"/>
      <c r="H1" s="88"/>
    </row>
    <row r="2" spans="1:9" s="93" customFormat="1" ht="12.75" x14ac:dyDescent="0.2">
      <c r="A2" s="181" t="s">
        <v>513</v>
      </c>
      <c r="B2" s="102"/>
      <c r="C2" s="103"/>
      <c r="D2" s="164" t="s">
        <v>516</v>
      </c>
      <c r="E2" s="164"/>
      <c r="F2" s="164"/>
      <c r="G2" s="164"/>
      <c r="H2" s="88"/>
    </row>
    <row r="3" spans="1:9" s="93" customFormat="1" ht="12.75" x14ac:dyDescent="0.2">
      <c r="A3" s="102"/>
      <c r="B3" s="102"/>
      <c r="C3" s="103"/>
      <c r="D3" s="104"/>
      <c r="E3" s="104"/>
      <c r="F3" s="104"/>
      <c r="G3" s="104"/>
      <c r="H3" s="88"/>
    </row>
    <row r="4" spans="1:9" s="93" customFormat="1" ht="7.5" customHeight="1" thickBot="1" x14ac:dyDescent="0.25">
      <c r="A4" s="102"/>
      <c r="B4" s="102"/>
      <c r="C4" s="103"/>
      <c r="D4" s="104"/>
      <c r="E4" s="104"/>
      <c r="F4" s="104"/>
      <c r="G4" s="104"/>
      <c r="H4" s="88"/>
    </row>
    <row r="5" spans="1:9" s="93" customFormat="1" ht="15.75" customHeight="1" thickBot="1" x14ac:dyDescent="0.25">
      <c r="A5" s="165" t="s">
        <v>452</v>
      </c>
      <c r="B5" s="166"/>
      <c r="C5" s="166"/>
      <c r="D5" s="166"/>
      <c r="E5" s="166"/>
      <c r="F5" s="166"/>
      <c r="G5" s="167"/>
      <c r="H5" s="105"/>
    </row>
    <row r="6" spans="1:9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  <c r="H6" s="106"/>
    </row>
    <row r="7" spans="1:9" s="93" customFormat="1" ht="13.5" hidden="1" customHeight="1" x14ac:dyDescent="0.2">
      <c r="A7" s="168"/>
      <c r="B7" s="169"/>
      <c r="C7" s="169"/>
      <c r="D7" s="169"/>
      <c r="E7" s="169"/>
      <c r="F7" s="169"/>
      <c r="G7" s="170"/>
      <c r="H7" s="106"/>
    </row>
    <row r="8" spans="1:9" s="93" customFormat="1" ht="16.149999999999999" hidden="1" customHeight="1" thickBot="1" x14ac:dyDescent="0.25">
      <c r="A8" s="171"/>
      <c r="B8" s="172"/>
      <c r="C8" s="172"/>
      <c r="D8" s="172"/>
      <c r="E8" s="172"/>
      <c r="F8" s="172"/>
      <c r="G8" s="173"/>
      <c r="H8" s="106"/>
    </row>
    <row r="9" spans="1:9" s="93" customFormat="1" ht="12.75" x14ac:dyDescent="0.2">
      <c r="A9" s="174" t="s">
        <v>453</v>
      </c>
      <c r="B9" s="175"/>
      <c r="C9" s="175"/>
      <c r="D9" s="175"/>
      <c r="E9" s="175"/>
      <c r="F9" s="175"/>
      <c r="G9" s="176"/>
      <c r="H9" s="88"/>
    </row>
    <row r="10" spans="1:9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9" s="125" customFormat="1" ht="34.5" customHeight="1" x14ac:dyDescent="0.25">
      <c r="A11" s="27">
        <v>1</v>
      </c>
      <c r="B11" s="36" t="s">
        <v>45</v>
      </c>
      <c r="C11" s="28" t="s">
        <v>6</v>
      </c>
      <c r="D11" s="29"/>
      <c r="E11" s="30"/>
      <c r="F11" s="70"/>
      <c r="G11" s="31"/>
    </row>
    <row r="12" spans="1:9" s="125" customFormat="1" ht="34.5" customHeight="1" x14ac:dyDescent="0.25">
      <c r="A12" s="27">
        <f>A11+1</f>
        <v>2</v>
      </c>
      <c r="B12" s="36" t="s">
        <v>111</v>
      </c>
      <c r="C12" s="28" t="s">
        <v>101</v>
      </c>
      <c r="D12" s="29"/>
      <c r="E12" s="30"/>
      <c r="F12" s="70"/>
      <c r="G12" s="31"/>
      <c r="I12" s="126"/>
    </row>
    <row r="13" spans="1:9" ht="34.5" customHeight="1" x14ac:dyDescent="0.25">
      <c r="A13" s="21">
        <f>A12+1</f>
        <v>3</v>
      </c>
      <c r="B13" s="33" t="s">
        <v>111</v>
      </c>
      <c r="C13" s="32" t="s">
        <v>104</v>
      </c>
      <c r="D13" s="33" t="s">
        <v>213</v>
      </c>
      <c r="E13" s="21">
        <v>1000</v>
      </c>
      <c r="F13" s="34"/>
      <c r="G13" s="34"/>
    </row>
    <row r="14" spans="1:9" ht="34.5" customHeight="1" x14ac:dyDescent="0.25">
      <c r="A14" s="21">
        <f t="shared" ref="A14" si="0">A13+1</f>
        <v>4</v>
      </c>
      <c r="B14" s="33" t="s">
        <v>111</v>
      </c>
      <c r="C14" s="32" t="s">
        <v>105</v>
      </c>
      <c r="D14" s="33" t="s">
        <v>8</v>
      </c>
      <c r="E14" s="21">
        <v>28</v>
      </c>
      <c r="F14" s="34"/>
      <c r="G14" s="34"/>
    </row>
    <row r="15" spans="1:9" ht="34.5" customHeight="1" x14ac:dyDescent="0.25">
      <c r="A15" s="27">
        <f>A14+1</f>
        <v>5</v>
      </c>
      <c r="B15" s="36" t="s">
        <v>84</v>
      </c>
      <c r="C15" s="28" t="s">
        <v>26</v>
      </c>
      <c r="D15" s="29"/>
      <c r="E15" s="30"/>
      <c r="F15" s="70"/>
      <c r="G15" s="31"/>
    </row>
    <row r="16" spans="1:9" ht="34.5" customHeight="1" x14ac:dyDescent="0.25">
      <c r="A16" s="27">
        <f t="shared" ref="A16:A20" si="1">A15+1</f>
        <v>6</v>
      </c>
      <c r="B16" s="36" t="s">
        <v>112</v>
      </c>
      <c r="C16" s="28" t="s">
        <v>113</v>
      </c>
      <c r="D16" s="29"/>
      <c r="E16" s="30"/>
      <c r="F16" s="70"/>
      <c r="G16" s="31"/>
    </row>
    <row r="17" spans="1:8" ht="34.5" customHeight="1" x14ac:dyDescent="0.25">
      <c r="A17" s="21">
        <f t="shared" si="1"/>
        <v>7</v>
      </c>
      <c r="B17" s="33" t="s">
        <v>112</v>
      </c>
      <c r="C17" s="32" t="s">
        <v>114</v>
      </c>
      <c r="D17" s="33" t="s">
        <v>8</v>
      </c>
      <c r="E17" s="21">
        <v>35</v>
      </c>
      <c r="F17" s="34"/>
      <c r="G17" s="34"/>
    </row>
    <row r="18" spans="1:8" ht="34.5" customHeight="1" x14ac:dyDescent="0.25">
      <c r="A18" s="21">
        <f t="shared" si="1"/>
        <v>8</v>
      </c>
      <c r="B18" s="33" t="s">
        <v>112</v>
      </c>
      <c r="C18" s="32" t="s">
        <v>115</v>
      </c>
      <c r="D18" s="33" t="s">
        <v>8</v>
      </c>
      <c r="E18" s="21">
        <v>14</v>
      </c>
      <c r="F18" s="34"/>
      <c r="G18" s="34"/>
    </row>
    <row r="19" spans="1:8" ht="34.5" customHeight="1" x14ac:dyDescent="0.25">
      <c r="A19" s="21">
        <f t="shared" si="1"/>
        <v>9</v>
      </c>
      <c r="B19" s="33" t="s">
        <v>112</v>
      </c>
      <c r="C19" s="32" t="s">
        <v>209</v>
      </c>
      <c r="D19" s="33" t="s">
        <v>8</v>
      </c>
      <c r="E19" s="21">
        <v>1</v>
      </c>
      <c r="F19" s="34"/>
      <c r="G19" s="34"/>
    </row>
    <row r="20" spans="1:8" ht="34.5" customHeight="1" thickBot="1" x14ac:dyDescent="0.3">
      <c r="A20" s="21">
        <f t="shared" si="1"/>
        <v>10</v>
      </c>
      <c r="B20" s="33" t="s">
        <v>112</v>
      </c>
      <c r="C20" s="32" t="s">
        <v>210</v>
      </c>
      <c r="D20" s="33" t="s">
        <v>8</v>
      </c>
      <c r="E20" s="21">
        <v>1</v>
      </c>
      <c r="F20" s="34"/>
      <c r="G20" s="34"/>
    </row>
    <row r="21" spans="1:8" s="127" customFormat="1" ht="34.5" customHeight="1" thickTop="1" thickBot="1" x14ac:dyDescent="0.3">
      <c r="A21" s="37"/>
      <c r="B21" s="177" t="s">
        <v>30</v>
      </c>
      <c r="C21" s="177"/>
      <c r="D21" s="177"/>
      <c r="E21" s="177"/>
      <c r="F21" s="178"/>
      <c r="G21" s="73"/>
    </row>
    <row r="22" spans="1:8" s="1" customFormat="1" ht="34.5" customHeight="1" thickTop="1" x14ac:dyDescent="0.25">
      <c r="A22" s="4"/>
      <c r="B22" s="38"/>
      <c r="C22" s="5"/>
      <c r="E22" s="7"/>
      <c r="F22" s="64"/>
      <c r="G22" s="64"/>
    </row>
    <row r="23" spans="1:8" s="93" customFormat="1" ht="15" x14ac:dyDescent="0.25">
      <c r="A23" s="88"/>
      <c r="B23" s="89"/>
      <c r="C23" s="90"/>
      <c r="D23" s="91"/>
      <c r="E23" s="92"/>
      <c r="F23"/>
      <c r="G23" s="88"/>
      <c r="H23" s="88"/>
    </row>
    <row r="24" spans="1:8" s="93" customFormat="1" ht="15" x14ac:dyDescent="0.25">
      <c r="A24" s="88"/>
      <c r="B24" s="89"/>
      <c r="C24" s="94"/>
      <c r="D24" s="95"/>
      <c r="E24" s="96"/>
      <c r="F24"/>
      <c r="G24" s="88"/>
      <c r="H24" s="88"/>
    </row>
    <row r="25" spans="1:8" s="93" customFormat="1" ht="5.25" customHeight="1" x14ac:dyDescent="0.25">
      <c r="A25" s="88"/>
      <c r="B25" s="97"/>
      <c r="C25"/>
      <c r="D25"/>
      <c r="E25" s="98"/>
      <c r="F25"/>
      <c r="G25" s="88"/>
      <c r="H25" s="88"/>
    </row>
    <row r="26" spans="1:8" s="93" customFormat="1" ht="15" hidden="1" x14ac:dyDescent="0.25">
      <c r="A26" s="88"/>
      <c r="B26" s="97"/>
      <c r="C26"/>
      <c r="D26"/>
      <c r="E26" s="98"/>
      <c r="F26"/>
      <c r="G26" s="88"/>
      <c r="H26" s="88"/>
    </row>
    <row r="27" spans="1:8" s="93" customFormat="1" ht="15" hidden="1" x14ac:dyDescent="0.25">
      <c r="A27" s="88"/>
      <c r="B27" s="97"/>
      <c r="C27"/>
      <c r="D27"/>
      <c r="E27" s="98"/>
      <c r="F27"/>
      <c r="G27" s="88"/>
      <c r="H27" s="88"/>
    </row>
    <row r="28" spans="1:8" s="93" customFormat="1" ht="15" hidden="1" x14ac:dyDescent="0.25">
      <c r="A28" s="88"/>
      <c r="B28" s="97"/>
      <c r="C28"/>
      <c r="D28"/>
      <c r="E28" s="98"/>
      <c r="F28"/>
      <c r="G28" s="88"/>
      <c r="H28" s="88"/>
    </row>
    <row r="29" spans="1:8" s="93" customFormat="1" ht="15.75" customHeight="1" x14ac:dyDescent="0.25">
      <c r="A29" s="88"/>
      <c r="B29" s="97"/>
      <c r="C29" s="162"/>
      <c r="D29" s="162"/>
      <c r="E29" s="162"/>
      <c r="F29" s="162"/>
      <c r="G29" s="88"/>
      <c r="H29" s="88"/>
    </row>
    <row r="30" spans="1:8" s="93" customFormat="1" ht="15" x14ac:dyDescent="0.25">
      <c r="A30" s="88"/>
      <c r="B30" s="97"/>
      <c r="C30" s="163"/>
      <c r="D30" s="163"/>
      <c r="E30" s="163"/>
      <c r="F30" s="163"/>
      <c r="G30" s="88"/>
      <c r="H30" s="88"/>
    </row>
    <row r="31" spans="1:8" s="93" customFormat="1" ht="15" x14ac:dyDescent="0.25">
      <c r="A31" s="88"/>
      <c r="B31" s="97"/>
      <c r="C31" s="163"/>
      <c r="D31" s="163"/>
      <c r="E31" s="163"/>
      <c r="F31" s="163"/>
      <c r="G31" s="88"/>
      <c r="H31" s="88"/>
    </row>
    <row r="32" spans="1:8" ht="34.5" customHeight="1" x14ac:dyDescent="0.25">
      <c r="A32" s="128"/>
      <c r="B32" s="129"/>
    </row>
    <row r="33" spans="1:9" s="56" customFormat="1" ht="34.5" customHeight="1" x14ac:dyDescent="0.25">
      <c r="A33" s="131"/>
      <c r="B33" s="132"/>
      <c r="D33" s="57"/>
      <c r="E33" s="130"/>
      <c r="F33" s="123"/>
      <c r="G33" s="123"/>
      <c r="H33" s="57"/>
      <c r="I33" s="57"/>
    </row>
  </sheetData>
  <mergeCells count="8">
    <mergeCell ref="C29:F29"/>
    <mergeCell ref="C30:F30"/>
    <mergeCell ref="C31:F31"/>
    <mergeCell ref="B21:F21"/>
    <mergeCell ref="D2:G2"/>
    <mergeCell ref="A5:G5"/>
    <mergeCell ref="A6:G8"/>
    <mergeCell ref="A9:G9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9437D-5920-482A-8ACA-D8F141E9ABE9}">
  <sheetPr>
    <pageSetUpPr fitToPage="1"/>
  </sheetPr>
  <dimension ref="A1:H38"/>
  <sheetViews>
    <sheetView showGridLines="0" view="pageLayout" topLeftCell="A23" zoomScaleNormal="100" zoomScaleSheetLayoutView="115" workbookViewId="0">
      <selection activeCell="B28" sqref="B28:F36"/>
    </sheetView>
  </sheetViews>
  <sheetFormatPr defaultColWidth="8.7109375" defaultRowHeight="34.5" customHeight="1" x14ac:dyDescent="0.25"/>
  <cols>
    <col min="1" max="1" width="5.7109375" style="7" customWidth="1"/>
    <col min="2" max="2" width="12.28515625" style="1" customWidth="1"/>
    <col min="3" max="3" width="82.7109375" style="5" customWidth="1"/>
    <col min="4" max="4" width="7.7109375" style="1" customWidth="1"/>
    <col min="5" max="5" width="11.28515625" style="7" customWidth="1"/>
    <col min="6" max="6" width="14.7109375" style="64" customWidth="1"/>
    <col min="7" max="7" width="19.7109375" style="64" customWidth="1"/>
    <col min="8" max="8" width="0.140625" style="1" customWidth="1"/>
    <col min="9" max="16384" width="8.7109375" style="1"/>
  </cols>
  <sheetData>
    <row r="1" spans="1:8" s="93" customFormat="1" ht="54" customHeight="1" x14ac:dyDescent="0.2">
      <c r="A1" s="99"/>
      <c r="B1" s="88"/>
      <c r="C1" s="99"/>
      <c r="D1" s="88"/>
      <c r="E1" s="100"/>
      <c r="F1" s="101"/>
      <c r="G1" s="88"/>
      <c r="H1" s="88"/>
    </row>
    <row r="2" spans="1:8" s="93" customFormat="1" ht="12.75" x14ac:dyDescent="0.2">
      <c r="A2" s="181" t="s">
        <v>513</v>
      </c>
      <c r="B2" s="102"/>
      <c r="C2" s="103"/>
      <c r="D2" s="164" t="s">
        <v>516</v>
      </c>
      <c r="E2" s="164"/>
      <c r="F2" s="164"/>
      <c r="G2" s="164"/>
      <c r="H2" s="88"/>
    </row>
    <row r="3" spans="1:8" s="93" customFormat="1" ht="12.75" x14ac:dyDescent="0.2">
      <c r="A3" s="102"/>
      <c r="B3" s="102"/>
      <c r="C3" s="103"/>
      <c r="D3" s="104"/>
      <c r="E3" s="104"/>
      <c r="F3" s="104"/>
      <c r="G3" s="104"/>
      <c r="H3" s="88"/>
    </row>
    <row r="4" spans="1:8" s="93" customFormat="1" ht="7.5" customHeight="1" thickBot="1" x14ac:dyDescent="0.25">
      <c r="A4" s="102"/>
      <c r="B4" s="102"/>
      <c r="C4" s="103"/>
      <c r="D4" s="104"/>
      <c r="E4" s="104"/>
      <c r="F4" s="104"/>
      <c r="G4" s="104"/>
      <c r="H4" s="88"/>
    </row>
    <row r="5" spans="1:8" s="93" customFormat="1" ht="15.75" customHeight="1" thickBot="1" x14ac:dyDescent="0.25">
      <c r="A5" s="165" t="s">
        <v>454</v>
      </c>
      <c r="B5" s="166"/>
      <c r="C5" s="166"/>
      <c r="D5" s="166"/>
      <c r="E5" s="166"/>
      <c r="F5" s="166"/>
      <c r="G5" s="167"/>
      <c r="H5" s="105"/>
    </row>
    <row r="6" spans="1:8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  <c r="H6" s="106"/>
    </row>
    <row r="7" spans="1:8" s="93" customFormat="1" ht="13.5" hidden="1" customHeight="1" x14ac:dyDescent="0.2">
      <c r="A7" s="168"/>
      <c r="B7" s="169"/>
      <c r="C7" s="169"/>
      <c r="D7" s="169"/>
      <c r="E7" s="169"/>
      <c r="F7" s="169"/>
      <c r="G7" s="170"/>
      <c r="H7" s="106"/>
    </row>
    <row r="8" spans="1:8" s="93" customFormat="1" ht="16.149999999999999" hidden="1" customHeight="1" thickBot="1" x14ac:dyDescent="0.25">
      <c r="A8" s="171"/>
      <c r="B8" s="172"/>
      <c r="C8" s="172"/>
      <c r="D8" s="172"/>
      <c r="E8" s="172"/>
      <c r="F8" s="172"/>
      <c r="G8" s="173"/>
      <c r="H8" s="106"/>
    </row>
    <row r="9" spans="1:8" s="93" customFormat="1" ht="12.75" x14ac:dyDescent="0.2">
      <c r="A9" s="174" t="s">
        <v>455</v>
      </c>
      <c r="B9" s="175"/>
      <c r="C9" s="175"/>
      <c r="D9" s="175"/>
      <c r="E9" s="175"/>
      <c r="F9" s="175"/>
      <c r="G9" s="176"/>
      <c r="H9" s="88"/>
    </row>
    <row r="10" spans="1:8" ht="34.5" customHeight="1" x14ac:dyDescent="0.25">
      <c r="A10" s="10" t="s">
        <v>0</v>
      </c>
      <c r="B10" s="8" t="s">
        <v>1</v>
      </c>
      <c r="C10" s="9" t="s">
        <v>2</v>
      </c>
      <c r="D10" s="8" t="s">
        <v>3</v>
      </c>
      <c r="E10" s="10" t="s">
        <v>4</v>
      </c>
      <c r="F10" s="77" t="s">
        <v>29</v>
      </c>
      <c r="G10" s="77" t="s">
        <v>5</v>
      </c>
    </row>
    <row r="11" spans="1:8" s="2" customFormat="1" ht="34.5" customHeight="1" x14ac:dyDescent="0.25">
      <c r="A11" s="15" t="s">
        <v>96</v>
      </c>
      <c r="B11" s="41"/>
      <c r="C11" s="16" t="s">
        <v>153</v>
      </c>
      <c r="D11" s="17"/>
      <c r="E11" s="19"/>
      <c r="F11" s="75"/>
      <c r="G11" s="18"/>
    </row>
    <row r="12" spans="1:8" ht="34.5" customHeight="1" x14ac:dyDescent="0.25">
      <c r="A12" s="15">
        <v>1</v>
      </c>
      <c r="B12" s="41" t="s">
        <v>123</v>
      </c>
      <c r="C12" s="16" t="s">
        <v>106</v>
      </c>
      <c r="D12" s="17"/>
      <c r="E12" s="19"/>
      <c r="F12" s="75"/>
      <c r="G12" s="18"/>
    </row>
    <row r="13" spans="1:8" s="149" customFormat="1" ht="34.5" customHeight="1" x14ac:dyDescent="0.25">
      <c r="A13" s="65">
        <v>1</v>
      </c>
      <c r="B13" s="66" t="s">
        <v>123</v>
      </c>
      <c r="C13" s="67" t="s">
        <v>512</v>
      </c>
      <c r="D13" s="66" t="s">
        <v>213</v>
      </c>
      <c r="E13" s="65">
        <v>4</v>
      </c>
      <c r="F13" s="74"/>
      <c r="G13" s="74"/>
    </row>
    <row r="14" spans="1:8" ht="34.5" customHeight="1" x14ac:dyDescent="0.25">
      <c r="A14" s="15">
        <f>A13+1</f>
        <v>2</v>
      </c>
      <c r="B14" s="41" t="s">
        <v>124</v>
      </c>
      <c r="C14" s="16" t="s">
        <v>107</v>
      </c>
      <c r="D14" s="17"/>
      <c r="E14" s="19"/>
      <c r="F14" s="75"/>
      <c r="G14" s="18"/>
    </row>
    <row r="15" spans="1:8" s="57" customFormat="1" ht="34.5" customHeight="1" x14ac:dyDescent="0.25">
      <c r="A15" s="21">
        <f t="shared" ref="A15" si="0">A14+1</f>
        <v>3</v>
      </c>
      <c r="B15" s="33" t="s">
        <v>124</v>
      </c>
      <c r="C15" s="32" t="s">
        <v>109</v>
      </c>
      <c r="D15" s="33" t="s">
        <v>8</v>
      </c>
      <c r="E15" s="21">
        <v>8</v>
      </c>
      <c r="F15" s="34"/>
      <c r="G15" s="34"/>
    </row>
    <row r="16" spans="1:8" s="57" customFormat="1" ht="34.5" customHeight="1" x14ac:dyDescent="0.25">
      <c r="A16" s="21">
        <f>A15+1</f>
        <v>4</v>
      </c>
      <c r="B16" s="33" t="s">
        <v>124</v>
      </c>
      <c r="C16" s="32" t="s">
        <v>162</v>
      </c>
      <c r="D16" s="33" t="s">
        <v>8</v>
      </c>
      <c r="E16" s="21">
        <v>1</v>
      </c>
      <c r="F16" s="34"/>
      <c r="G16" s="34"/>
    </row>
    <row r="17" spans="1:8" s="57" customFormat="1" ht="34.5" customHeight="1" x14ac:dyDescent="0.25">
      <c r="A17" s="21">
        <f t="shared" ref="A17:A20" si="1">A16+1</f>
        <v>5</v>
      </c>
      <c r="B17" s="33" t="s">
        <v>124</v>
      </c>
      <c r="C17" s="32" t="s">
        <v>165</v>
      </c>
      <c r="D17" s="33" t="s">
        <v>8</v>
      </c>
      <c r="E17" s="21">
        <v>6</v>
      </c>
      <c r="F17" s="34"/>
      <c r="G17" s="34"/>
    </row>
    <row r="18" spans="1:8" s="57" customFormat="1" ht="34.5" customHeight="1" x14ac:dyDescent="0.25">
      <c r="A18" s="21">
        <f t="shared" si="1"/>
        <v>6</v>
      </c>
      <c r="B18" s="33" t="s">
        <v>124</v>
      </c>
      <c r="C18" s="32" t="s">
        <v>166</v>
      </c>
      <c r="D18" s="33" t="s">
        <v>8</v>
      </c>
      <c r="E18" s="21">
        <v>1</v>
      </c>
      <c r="F18" s="34"/>
      <c r="G18" s="34"/>
    </row>
    <row r="19" spans="1:8" s="57" customFormat="1" ht="34.5" customHeight="1" x14ac:dyDescent="0.25">
      <c r="A19" s="21">
        <f t="shared" si="1"/>
        <v>7</v>
      </c>
      <c r="B19" s="33" t="s">
        <v>124</v>
      </c>
      <c r="C19" s="32" t="s">
        <v>440</v>
      </c>
      <c r="D19" s="33" t="s">
        <v>8</v>
      </c>
      <c r="E19" s="21">
        <v>2</v>
      </c>
      <c r="F19" s="34"/>
      <c r="G19" s="34"/>
    </row>
    <row r="20" spans="1:8" s="57" customFormat="1" ht="34.5" customHeight="1" x14ac:dyDescent="0.25">
      <c r="A20" s="21">
        <f t="shared" si="1"/>
        <v>8</v>
      </c>
      <c r="B20" s="33" t="s">
        <v>124</v>
      </c>
      <c r="C20" s="32" t="s">
        <v>441</v>
      </c>
      <c r="D20" s="33" t="s">
        <v>8</v>
      </c>
      <c r="E20" s="21">
        <v>5</v>
      </c>
      <c r="F20" s="34"/>
      <c r="G20" s="34"/>
    </row>
    <row r="21" spans="1:8" ht="34.5" customHeight="1" x14ac:dyDescent="0.25">
      <c r="A21" s="15">
        <f>A20+1</f>
        <v>9</v>
      </c>
      <c r="B21" s="41" t="s">
        <v>98</v>
      </c>
      <c r="C21" s="16" t="s">
        <v>110</v>
      </c>
      <c r="D21" s="17"/>
      <c r="E21" s="19"/>
      <c r="F21" s="75"/>
      <c r="G21" s="18"/>
    </row>
    <row r="22" spans="1:8" s="57" customFormat="1" ht="34.5" customHeight="1" x14ac:dyDescent="0.25">
      <c r="A22" s="21">
        <f>A21+1</f>
        <v>10</v>
      </c>
      <c r="B22" s="33" t="s">
        <v>98</v>
      </c>
      <c r="C22" s="32" t="s">
        <v>207</v>
      </c>
      <c r="D22" s="33" t="s">
        <v>10</v>
      </c>
      <c r="E22" s="21">
        <v>51</v>
      </c>
      <c r="F22" s="34"/>
      <c r="G22" s="34"/>
    </row>
    <row r="23" spans="1:8" ht="34.5" customHeight="1" x14ac:dyDescent="0.25">
      <c r="A23" s="15">
        <f>A22+1</f>
        <v>11</v>
      </c>
      <c r="B23" s="41" t="s">
        <v>442</v>
      </c>
      <c r="C23" s="16" t="s">
        <v>443</v>
      </c>
      <c r="D23" s="17"/>
      <c r="E23" s="19"/>
      <c r="F23" s="75"/>
      <c r="G23" s="18"/>
    </row>
    <row r="24" spans="1:8" ht="34.5" customHeight="1" x14ac:dyDescent="0.25">
      <c r="A24" s="11">
        <f>A23+1</f>
        <v>12</v>
      </c>
      <c r="B24" s="13" t="s">
        <v>442</v>
      </c>
      <c r="C24" s="12" t="s">
        <v>444</v>
      </c>
      <c r="D24" s="13" t="s">
        <v>8</v>
      </c>
      <c r="E24" s="11">
        <v>2</v>
      </c>
      <c r="F24" s="14"/>
      <c r="G24" s="14"/>
    </row>
    <row r="25" spans="1:8" ht="34.5" customHeight="1" thickBot="1" x14ac:dyDescent="0.3">
      <c r="A25" s="11">
        <f>A24+1</f>
        <v>13</v>
      </c>
      <c r="B25" s="13" t="s">
        <v>442</v>
      </c>
      <c r="C25" s="12" t="s">
        <v>445</v>
      </c>
      <c r="D25" s="13" t="s">
        <v>8</v>
      </c>
      <c r="E25" s="11">
        <v>3</v>
      </c>
      <c r="F25" s="14"/>
      <c r="G25" s="14"/>
    </row>
    <row r="26" spans="1:8" s="3" customFormat="1" ht="34.5" customHeight="1" thickTop="1" thickBot="1" x14ac:dyDescent="0.3">
      <c r="A26" s="20"/>
      <c r="B26" s="177" t="s">
        <v>30</v>
      </c>
      <c r="C26" s="177"/>
      <c r="D26" s="177"/>
      <c r="E26" s="177"/>
      <c r="F26" s="178"/>
      <c r="G26" s="73"/>
    </row>
    <row r="27" spans="1:8" ht="34.5" customHeight="1" thickTop="1" x14ac:dyDescent="0.25">
      <c r="A27" s="4"/>
      <c r="B27" s="38"/>
    </row>
    <row r="28" spans="1:8" s="93" customFormat="1" ht="15" x14ac:dyDescent="0.25">
      <c r="A28" s="88"/>
      <c r="B28" s="89"/>
      <c r="C28" s="90"/>
      <c r="D28" s="91"/>
      <c r="E28" s="92"/>
      <c r="F28"/>
      <c r="G28" s="88"/>
      <c r="H28" s="88"/>
    </row>
    <row r="29" spans="1:8" s="93" customFormat="1" ht="15" x14ac:dyDescent="0.25">
      <c r="A29" s="88"/>
      <c r="B29" s="89"/>
      <c r="C29" s="94"/>
      <c r="D29" s="95"/>
      <c r="E29" s="96"/>
      <c r="F29"/>
      <c r="G29" s="88"/>
      <c r="H29" s="88"/>
    </row>
    <row r="30" spans="1:8" s="93" customFormat="1" ht="5.25" customHeight="1" x14ac:dyDescent="0.25">
      <c r="A30" s="88"/>
      <c r="B30" s="97"/>
      <c r="C30"/>
      <c r="D30"/>
      <c r="E30" s="98"/>
      <c r="F30"/>
      <c r="G30" s="88"/>
      <c r="H30" s="88"/>
    </row>
    <row r="31" spans="1:8" s="93" customFormat="1" ht="15" hidden="1" x14ac:dyDescent="0.25">
      <c r="A31" s="88"/>
      <c r="B31" s="97"/>
      <c r="C31"/>
      <c r="D31"/>
      <c r="E31" s="98"/>
      <c r="F31"/>
      <c r="G31" s="88"/>
      <c r="H31" s="88"/>
    </row>
    <row r="32" spans="1:8" s="93" customFormat="1" ht="15" hidden="1" x14ac:dyDescent="0.25">
      <c r="A32" s="88"/>
      <c r="B32" s="97"/>
      <c r="C32"/>
      <c r="D32"/>
      <c r="E32" s="98"/>
      <c r="F32"/>
      <c r="G32" s="88"/>
      <c r="H32" s="88"/>
    </row>
    <row r="33" spans="1:8" s="93" customFormat="1" ht="15" hidden="1" x14ac:dyDescent="0.25">
      <c r="A33" s="88"/>
      <c r="B33" s="97"/>
      <c r="C33"/>
      <c r="D33"/>
      <c r="E33" s="98"/>
      <c r="F33"/>
      <c r="G33" s="88"/>
      <c r="H33" s="88"/>
    </row>
    <row r="34" spans="1:8" s="93" customFormat="1" ht="15.75" customHeight="1" x14ac:dyDescent="0.25">
      <c r="A34" s="88"/>
      <c r="B34" s="97"/>
      <c r="C34" s="162"/>
      <c r="D34" s="162"/>
      <c r="E34" s="162"/>
      <c r="F34" s="162"/>
      <c r="G34" s="88"/>
      <c r="H34" s="88"/>
    </row>
    <row r="35" spans="1:8" s="93" customFormat="1" ht="15" x14ac:dyDescent="0.25">
      <c r="A35" s="88"/>
      <c r="B35" s="97"/>
      <c r="C35" s="163"/>
      <c r="D35" s="163"/>
      <c r="E35" s="163"/>
      <c r="F35" s="163"/>
      <c r="G35" s="88"/>
      <c r="H35" s="88"/>
    </row>
    <row r="36" spans="1:8" s="93" customFormat="1" ht="15" x14ac:dyDescent="0.25">
      <c r="A36" s="88"/>
      <c r="B36" s="97"/>
      <c r="C36" s="163"/>
      <c r="D36" s="163"/>
      <c r="E36" s="163"/>
      <c r="F36" s="163"/>
      <c r="G36" s="88"/>
      <c r="H36" s="88"/>
    </row>
    <row r="37" spans="1:8" ht="34.5" customHeight="1" x14ac:dyDescent="0.25">
      <c r="A37" s="4"/>
      <c r="B37" s="38"/>
    </row>
    <row r="38" spans="1:8" ht="34.5" customHeight="1" x14ac:dyDescent="0.25">
      <c r="A38" s="6"/>
      <c r="B38" s="39"/>
    </row>
  </sheetData>
  <mergeCells count="8">
    <mergeCell ref="C34:F34"/>
    <mergeCell ref="C35:F35"/>
    <mergeCell ref="C36:F36"/>
    <mergeCell ref="B26:F26"/>
    <mergeCell ref="D2:G2"/>
    <mergeCell ref="A5:G5"/>
    <mergeCell ref="A6:G8"/>
    <mergeCell ref="A9:G9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362E8-B93B-41B9-9BAA-A93B0DA28516}">
  <sheetPr>
    <tabColor theme="7" tint="-0.249977111117893"/>
  </sheetPr>
  <dimension ref="A1:O61"/>
  <sheetViews>
    <sheetView showGridLines="0" view="pageLayout" topLeftCell="A45" zoomScaleNormal="100" zoomScaleSheetLayoutView="100" workbookViewId="0">
      <selection activeCell="B51" sqref="B51:B57"/>
    </sheetView>
  </sheetViews>
  <sheetFormatPr defaultColWidth="8.7109375" defaultRowHeight="34.5" customHeight="1" x14ac:dyDescent="0.25"/>
  <cols>
    <col min="1" max="1" width="6.7109375" style="130" customWidth="1"/>
    <col min="2" max="2" width="11.7109375" style="57" customWidth="1"/>
    <col min="3" max="3" width="78.28515625" style="56" customWidth="1"/>
    <col min="4" max="4" width="8.7109375" style="57" customWidth="1"/>
    <col min="5" max="5" width="11.28515625" style="130" customWidth="1"/>
    <col min="6" max="6" width="12.7109375" style="123" customWidth="1"/>
    <col min="7" max="7" width="23.28515625" style="123" customWidth="1"/>
    <col min="8" max="16384" width="8.7109375" style="57"/>
  </cols>
  <sheetData>
    <row r="1" spans="1:7" s="93" customFormat="1" ht="61.5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12.75" x14ac:dyDescent="0.2">
      <c r="A2" s="181" t="s">
        <v>513</v>
      </c>
      <c r="B2" s="102"/>
      <c r="C2" s="103"/>
      <c r="D2" s="164" t="s">
        <v>516</v>
      </c>
      <c r="E2" s="164"/>
      <c r="F2" s="164"/>
      <c r="G2" s="164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474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3.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475</v>
      </c>
      <c r="B9" s="175"/>
      <c r="C9" s="175"/>
      <c r="D9" s="175"/>
      <c r="E9" s="175"/>
      <c r="F9" s="175"/>
      <c r="G9" s="176"/>
    </row>
    <row r="10" spans="1:7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7" s="125" customFormat="1" ht="34.5" customHeight="1" x14ac:dyDescent="0.25">
      <c r="A11" s="27">
        <v>1</v>
      </c>
      <c r="B11" s="36" t="s">
        <v>45</v>
      </c>
      <c r="C11" s="28" t="s">
        <v>6</v>
      </c>
      <c r="D11" s="29"/>
      <c r="E11" s="30"/>
      <c r="F11" s="70"/>
      <c r="G11" s="31"/>
    </row>
    <row r="12" spans="1:7" s="125" customFormat="1" ht="34.5" customHeight="1" x14ac:dyDescent="0.25">
      <c r="A12" s="27">
        <f t="shared" ref="A12:A32" si="0">A11+1</f>
        <v>2</v>
      </c>
      <c r="B12" s="36" t="s">
        <v>46</v>
      </c>
      <c r="C12" s="28" t="s">
        <v>7</v>
      </c>
      <c r="D12" s="29"/>
      <c r="E12" s="30"/>
      <c r="F12" s="70"/>
      <c r="G12" s="31"/>
    </row>
    <row r="13" spans="1:7" ht="34.5" customHeight="1" x14ac:dyDescent="0.25">
      <c r="A13" s="21">
        <f t="shared" si="0"/>
        <v>3</v>
      </c>
      <c r="B13" s="33" t="s">
        <v>46</v>
      </c>
      <c r="C13" s="32" t="s">
        <v>371</v>
      </c>
      <c r="D13" s="33" t="s">
        <v>34</v>
      </c>
      <c r="E13" s="21">
        <v>1</v>
      </c>
      <c r="F13" s="34"/>
      <c r="G13" s="34"/>
    </row>
    <row r="14" spans="1:7" ht="34.5" customHeight="1" x14ac:dyDescent="0.25">
      <c r="A14" s="21">
        <f t="shared" si="0"/>
        <v>4</v>
      </c>
      <c r="B14" s="33" t="s">
        <v>46</v>
      </c>
      <c r="C14" s="32" t="s">
        <v>372</v>
      </c>
      <c r="D14" s="33" t="s">
        <v>34</v>
      </c>
      <c r="E14" s="21">
        <v>1</v>
      </c>
      <c r="F14" s="34"/>
      <c r="G14" s="34"/>
    </row>
    <row r="15" spans="1:7" s="125" customFormat="1" ht="34.5" customHeight="1" x14ac:dyDescent="0.25">
      <c r="A15" s="27">
        <f>A14+1</f>
        <v>5</v>
      </c>
      <c r="B15" s="36" t="s">
        <v>47</v>
      </c>
      <c r="C15" s="28" t="s">
        <v>35</v>
      </c>
      <c r="D15" s="29"/>
      <c r="E15" s="30"/>
      <c r="F15" s="70"/>
      <c r="G15" s="31"/>
    </row>
    <row r="16" spans="1:7" ht="34.5" customHeight="1" x14ac:dyDescent="0.25">
      <c r="A16" s="21">
        <f t="shared" si="0"/>
        <v>6</v>
      </c>
      <c r="B16" s="33" t="s">
        <v>47</v>
      </c>
      <c r="C16" s="32" t="s">
        <v>340</v>
      </c>
      <c r="D16" s="33" t="s">
        <v>213</v>
      </c>
      <c r="E16" s="21">
        <v>1015</v>
      </c>
      <c r="F16" s="34"/>
      <c r="G16" s="34"/>
    </row>
    <row r="17" spans="1:15" ht="34.5" customHeight="1" x14ac:dyDescent="0.25">
      <c r="A17" s="27">
        <f t="shared" si="0"/>
        <v>7</v>
      </c>
      <c r="B17" s="36" t="s">
        <v>48</v>
      </c>
      <c r="C17" s="28" t="s">
        <v>9</v>
      </c>
      <c r="D17" s="29"/>
      <c r="E17" s="30"/>
      <c r="F17" s="70"/>
      <c r="G17" s="31"/>
    </row>
    <row r="18" spans="1:15" ht="34.5" customHeight="1" x14ac:dyDescent="0.25">
      <c r="A18" s="21">
        <f t="shared" si="0"/>
        <v>8</v>
      </c>
      <c r="B18" s="33" t="s">
        <v>48</v>
      </c>
      <c r="C18" s="32" t="s">
        <v>374</v>
      </c>
      <c r="D18" s="33" t="s">
        <v>213</v>
      </c>
      <c r="E18" s="21">
        <v>15</v>
      </c>
      <c r="F18" s="34"/>
      <c r="G18" s="34"/>
    </row>
    <row r="19" spans="1:15" ht="34.5" customHeight="1" x14ac:dyDescent="0.25">
      <c r="A19" s="27">
        <f t="shared" si="0"/>
        <v>9</v>
      </c>
      <c r="B19" s="36" t="s">
        <v>53</v>
      </c>
      <c r="C19" s="28" t="s">
        <v>11</v>
      </c>
      <c r="D19" s="29"/>
      <c r="E19" s="30"/>
      <c r="F19" s="70"/>
      <c r="G19" s="31"/>
    </row>
    <row r="20" spans="1:15" ht="34.5" customHeight="1" x14ac:dyDescent="0.25">
      <c r="A20" s="27">
        <f t="shared" si="0"/>
        <v>10</v>
      </c>
      <c r="B20" s="36" t="s">
        <v>54</v>
      </c>
      <c r="C20" s="28" t="s">
        <v>37</v>
      </c>
      <c r="D20" s="29"/>
      <c r="E20" s="30"/>
      <c r="F20" s="70"/>
      <c r="G20" s="31"/>
    </row>
    <row r="21" spans="1:15" ht="34.5" customHeight="1" x14ac:dyDescent="0.25">
      <c r="A21" s="21">
        <f>A20+1</f>
        <v>11</v>
      </c>
      <c r="B21" s="33" t="s">
        <v>54</v>
      </c>
      <c r="C21" s="32" t="s">
        <v>375</v>
      </c>
      <c r="D21" s="33" t="s">
        <v>213</v>
      </c>
      <c r="E21" s="21">
        <v>163</v>
      </c>
      <c r="F21" s="34"/>
      <c r="G21" s="34"/>
    </row>
    <row r="22" spans="1:15" ht="34.5" customHeight="1" x14ac:dyDescent="0.25">
      <c r="A22" s="21">
        <f>A21+1</f>
        <v>12</v>
      </c>
      <c r="B22" s="33" t="s">
        <v>54</v>
      </c>
      <c r="C22" s="32" t="s">
        <v>376</v>
      </c>
      <c r="D22" s="33" t="s">
        <v>214</v>
      </c>
      <c r="E22" s="21">
        <v>190</v>
      </c>
      <c r="F22" s="34"/>
      <c r="G22" s="34"/>
    </row>
    <row r="23" spans="1:15" ht="34.5" customHeight="1" x14ac:dyDescent="0.25">
      <c r="A23" s="27">
        <f>A22+1</f>
        <v>13</v>
      </c>
      <c r="B23" s="36" t="s">
        <v>55</v>
      </c>
      <c r="C23" s="28" t="s">
        <v>12</v>
      </c>
      <c r="D23" s="29"/>
      <c r="E23" s="30"/>
      <c r="F23" s="70"/>
      <c r="G23" s="31"/>
    </row>
    <row r="24" spans="1:15" ht="34.5" customHeight="1" x14ac:dyDescent="0.25">
      <c r="A24" s="21">
        <f t="shared" si="0"/>
        <v>14</v>
      </c>
      <c r="B24" s="33" t="s">
        <v>55</v>
      </c>
      <c r="C24" s="32" t="s">
        <v>377</v>
      </c>
      <c r="D24" s="33" t="s">
        <v>214</v>
      </c>
      <c r="E24" s="21">
        <v>264</v>
      </c>
      <c r="F24" s="34"/>
      <c r="G24" s="34"/>
    </row>
    <row r="25" spans="1:15" ht="34.5" customHeight="1" x14ac:dyDescent="0.25">
      <c r="A25" s="27">
        <f>A24+1</f>
        <v>15</v>
      </c>
      <c r="B25" s="36" t="s">
        <v>60</v>
      </c>
      <c r="C25" s="28" t="s">
        <v>14</v>
      </c>
      <c r="D25" s="29"/>
      <c r="E25" s="30"/>
      <c r="F25" s="70"/>
      <c r="G25" s="31"/>
    </row>
    <row r="26" spans="1:15" ht="34.5" customHeight="1" x14ac:dyDescent="0.25">
      <c r="A26" s="27">
        <f t="shared" si="0"/>
        <v>16</v>
      </c>
      <c r="B26" s="36" t="s">
        <v>61</v>
      </c>
      <c r="C26" s="28" t="s">
        <v>15</v>
      </c>
      <c r="D26" s="29"/>
      <c r="E26" s="30"/>
      <c r="F26" s="70"/>
      <c r="G26" s="31"/>
    </row>
    <row r="27" spans="1:15" ht="34.5" customHeight="1" x14ac:dyDescent="0.25">
      <c r="A27" s="21">
        <f t="shared" si="0"/>
        <v>17</v>
      </c>
      <c r="B27" s="33" t="s">
        <v>61</v>
      </c>
      <c r="C27" s="32" t="s">
        <v>383</v>
      </c>
      <c r="D27" s="33" t="s">
        <v>213</v>
      </c>
      <c r="E27" s="21">
        <f>E33</f>
        <v>387</v>
      </c>
      <c r="F27" s="34"/>
      <c r="G27" s="34"/>
    </row>
    <row r="28" spans="1:15" ht="34.5" customHeight="1" x14ac:dyDescent="0.25">
      <c r="A28" s="27">
        <f>A27+1</f>
        <v>18</v>
      </c>
      <c r="B28" s="36" t="s">
        <v>62</v>
      </c>
      <c r="C28" s="28" t="s">
        <v>16</v>
      </c>
      <c r="D28" s="29"/>
      <c r="E28" s="35"/>
      <c r="F28" s="70"/>
      <c r="G28" s="31"/>
    </row>
    <row r="29" spans="1:15" ht="34.5" customHeight="1" x14ac:dyDescent="0.25">
      <c r="A29" s="21">
        <f t="shared" si="0"/>
        <v>19</v>
      </c>
      <c r="B29" s="33" t="s">
        <v>62</v>
      </c>
      <c r="C29" s="32" t="s">
        <v>17</v>
      </c>
      <c r="D29" s="33" t="s">
        <v>213</v>
      </c>
      <c r="E29" s="21">
        <f>E27</f>
        <v>387</v>
      </c>
      <c r="F29" s="34"/>
      <c r="G29" s="34"/>
    </row>
    <row r="30" spans="1:15" ht="34.5" customHeight="1" x14ac:dyDescent="0.25">
      <c r="A30" s="21">
        <f t="shared" si="0"/>
        <v>20</v>
      </c>
      <c r="B30" s="33" t="s">
        <v>62</v>
      </c>
      <c r="C30" s="32" t="s">
        <v>63</v>
      </c>
      <c r="D30" s="33" t="s">
        <v>213</v>
      </c>
      <c r="E30" s="21">
        <v>387</v>
      </c>
      <c r="F30" s="135"/>
      <c r="G30" s="135"/>
      <c r="H30" s="138"/>
      <c r="I30" s="136"/>
      <c r="J30" s="1"/>
      <c r="K30" s="1"/>
      <c r="L30" s="1"/>
      <c r="M30" s="1"/>
      <c r="N30" s="1"/>
      <c r="O30" s="1"/>
    </row>
    <row r="31" spans="1:15" ht="34.5" customHeight="1" x14ac:dyDescent="0.25">
      <c r="A31" s="21">
        <f>A30+1</f>
        <v>21</v>
      </c>
      <c r="B31" s="33" t="s">
        <v>62</v>
      </c>
      <c r="C31" s="32" t="s">
        <v>18</v>
      </c>
      <c r="D31" s="33" t="s">
        <v>213</v>
      </c>
      <c r="E31" s="21">
        <v>774</v>
      </c>
      <c r="F31" s="34"/>
      <c r="G31" s="34"/>
    </row>
    <row r="32" spans="1:15" ht="34.5" customHeight="1" x14ac:dyDescent="0.25">
      <c r="A32" s="27">
        <f t="shared" si="0"/>
        <v>22</v>
      </c>
      <c r="B32" s="36" t="s">
        <v>64</v>
      </c>
      <c r="C32" s="28" t="s">
        <v>65</v>
      </c>
      <c r="D32" s="29"/>
      <c r="E32" s="35"/>
      <c r="F32" s="70"/>
      <c r="G32" s="31"/>
    </row>
    <row r="33" spans="1:7" ht="34.5" customHeight="1" x14ac:dyDescent="0.25">
      <c r="A33" s="21">
        <f>A32+1</f>
        <v>23</v>
      </c>
      <c r="B33" s="33" t="s">
        <v>64</v>
      </c>
      <c r="C33" s="32" t="s">
        <v>38</v>
      </c>
      <c r="D33" s="33" t="s">
        <v>213</v>
      </c>
      <c r="E33" s="21">
        <v>387</v>
      </c>
      <c r="F33" s="34"/>
      <c r="G33" s="34"/>
    </row>
    <row r="34" spans="1:7" ht="34.5" customHeight="1" x14ac:dyDescent="0.25">
      <c r="A34" s="27">
        <f>A33+1</f>
        <v>24</v>
      </c>
      <c r="B34" s="36" t="s">
        <v>66</v>
      </c>
      <c r="C34" s="28" t="s">
        <v>19</v>
      </c>
      <c r="D34" s="29"/>
      <c r="E34" s="30"/>
      <c r="F34" s="70"/>
      <c r="G34" s="31"/>
    </row>
    <row r="35" spans="1:7" ht="34.5" customHeight="1" x14ac:dyDescent="0.25">
      <c r="A35" s="21">
        <f>A34+1</f>
        <v>25</v>
      </c>
      <c r="B35" s="33" t="s">
        <v>67</v>
      </c>
      <c r="C35" s="32" t="s">
        <v>39</v>
      </c>
      <c r="D35" s="33" t="s">
        <v>213</v>
      </c>
      <c r="E35" s="21">
        <v>387</v>
      </c>
      <c r="F35" s="34"/>
      <c r="G35" s="34"/>
    </row>
    <row r="36" spans="1:7" s="1" customFormat="1" ht="34.5" customHeight="1" x14ac:dyDescent="0.25">
      <c r="A36" s="27">
        <f t="shared" ref="A36:A37" si="1">A35+1</f>
        <v>26</v>
      </c>
      <c r="B36" s="36" t="s">
        <v>69</v>
      </c>
      <c r="C36" s="28" t="s">
        <v>21</v>
      </c>
      <c r="D36" s="29"/>
      <c r="E36" s="30"/>
      <c r="F36" s="143"/>
      <c r="G36" s="145"/>
    </row>
    <row r="37" spans="1:7" ht="34.5" customHeight="1" x14ac:dyDescent="0.25">
      <c r="A37" s="21">
        <f t="shared" si="1"/>
        <v>27</v>
      </c>
      <c r="B37" s="33" t="s">
        <v>69</v>
      </c>
      <c r="C37" s="32" t="s">
        <v>490</v>
      </c>
      <c r="D37" s="33" t="s">
        <v>213</v>
      </c>
      <c r="E37" s="21">
        <v>387</v>
      </c>
      <c r="F37" s="147"/>
      <c r="G37" s="135"/>
    </row>
    <row r="38" spans="1:7" ht="34.5" customHeight="1" x14ac:dyDescent="0.25">
      <c r="A38" s="27">
        <f>A37+1</f>
        <v>28</v>
      </c>
      <c r="B38" s="36" t="s">
        <v>186</v>
      </c>
      <c r="C38" s="28" t="s">
        <v>187</v>
      </c>
      <c r="D38" s="29"/>
      <c r="E38" s="30"/>
      <c r="F38" s="70"/>
      <c r="G38" s="31"/>
    </row>
    <row r="39" spans="1:7" ht="34.5" customHeight="1" x14ac:dyDescent="0.25">
      <c r="A39" s="27">
        <f>A38+1</f>
        <v>29</v>
      </c>
      <c r="B39" s="36" t="s">
        <v>461</v>
      </c>
      <c r="C39" s="28" t="s">
        <v>462</v>
      </c>
      <c r="D39" s="29"/>
      <c r="E39" s="30"/>
      <c r="F39" s="70"/>
      <c r="G39" s="31"/>
    </row>
    <row r="40" spans="1:7" ht="34.5" customHeight="1" x14ac:dyDescent="0.25">
      <c r="A40" s="21">
        <f t="shared" ref="A40" si="2">A39+1</f>
        <v>30</v>
      </c>
      <c r="B40" s="33" t="s">
        <v>461</v>
      </c>
      <c r="C40" s="32" t="s">
        <v>463</v>
      </c>
      <c r="D40" s="33" t="s">
        <v>213</v>
      </c>
      <c r="E40" s="21">
        <v>195</v>
      </c>
      <c r="F40" s="34"/>
      <c r="G40" s="34"/>
    </row>
    <row r="41" spans="1:7" ht="34.5" customHeight="1" x14ac:dyDescent="0.25">
      <c r="A41" s="27">
        <f>A40+1</f>
        <v>31</v>
      </c>
      <c r="B41" s="36" t="s">
        <v>70</v>
      </c>
      <c r="C41" s="28" t="s">
        <v>22</v>
      </c>
      <c r="D41" s="29"/>
      <c r="E41" s="30"/>
      <c r="F41" s="70"/>
      <c r="G41" s="31"/>
    </row>
    <row r="42" spans="1:7" ht="34.5" customHeight="1" x14ac:dyDescent="0.25">
      <c r="A42" s="27">
        <f>A41+1</f>
        <v>32</v>
      </c>
      <c r="B42" s="36" t="s">
        <v>76</v>
      </c>
      <c r="C42" s="28" t="s">
        <v>79</v>
      </c>
      <c r="D42" s="29"/>
      <c r="E42" s="30"/>
      <c r="F42" s="70"/>
      <c r="G42" s="31"/>
    </row>
    <row r="43" spans="1:7" ht="34.5" customHeight="1" x14ac:dyDescent="0.25">
      <c r="A43" s="21">
        <f t="shared" ref="A43:A45" si="3">A42+1</f>
        <v>33</v>
      </c>
      <c r="B43" s="33" t="s">
        <v>76</v>
      </c>
      <c r="C43" s="32" t="s">
        <v>80</v>
      </c>
      <c r="D43" s="33" t="s">
        <v>213</v>
      </c>
      <c r="E43" s="21">
        <v>387</v>
      </c>
      <c r="F43" s="34"/>
      <c r="G43" s="34"/>
    </row>
    <row r="44" spans="1:7" ht="34.5" customHeight="1" x14ac:dyDescent="0.25">
      <c r="A44" s="27">
        <f>A43+1</f>
        <v>34</v>
      </c>
      <c r="B44" s="36" t="s">
        <v>81</v>
      </c>
      <c r="C44" s="28" t="s">
        <v>25</v>
      </c>
      <c r="D44" s="29"/>
      <c r="E44" s="30"/>
      <c r="F44" s="70"/>
      <c r="G44" s="31"/>
    </row>
    <row r="45" spans="1:7" ht="34.5" customHeight="1" x14ac:dyDescent="0.25">
      <c r="A45" s="21">
        <f t="shared" si="3"/>
        <v>35</v>
      </c>
      <c r="B45" s="33" t="s">
        <v>24</v>
      </c>
      <c r="C45" s="32" t="s">
        <v>88</v>
      </c>
      <c r="D45" s="33" t="s">
        <v>10</v>
      </c>
      <c r="E45" s="21">
        <v>273</v>
      </c>
      <c r="F45" s="34"/>
      <c r="G45" s="34"/>
    </row>
    <row r="46" spans="1:7" ht="34.5" customHeight="1" x14ac:dyDescent="0.25">
      <c r="A46" s="27">
        <f>A45+1</f>
        <v>36</v>
      </c>
      <c r="B46" s="36" t="s">
        <v>84</v>
      </c>
      <c r="C46" s="28" t="s">
        <v>26</v>
      </c>
      <c r="D46" s="29"/>
      <c r="E46" s="30">
        <v>0</v>
      </c>
      <c r="F46" s="70"/>
      <c r="G46" s="31"/>
    </row>
    <row r="47" spans="1:7" ht="34.5" customHeight="1" x14ac:dyDescent="0.25">
      <c r="A47" s="27">
        <f t="shared" ref="A47" si="4">A46+1</f>
        <v>37</v>
      </c>
      <c r="B47" s="36" t="s">
        <v>85</v>
      </c>
      <c r="C47" s="28" t="s">
        <v>27</v>
      </c>
      <c r="D47" s="29"/>
      <c r="E47" s="30"/>
      <c r="F47" s="70"/>
      <c r="G47" s="31"/>
    </row>
    <row r="48" spans="1:7" ht="34.5" customHeight="1" thickBot="1" x14ac:dyDescent="0.3">
      <c r="A48" s="21">
        <f>A47+1</f>
        <v>38</v>
      </c>
      <c r="B48" s="33" t="s">
        <v>85</v>
      </c>
      <c r="C48" s="32" t="s">
        <v>86</v>
      </c>
      <c r="D48" s="33" t="s">
        <v>213</v>
      </c>
      <c r="E48" s="21">
        <v>629</v>
      </c>
      <c r="F48" s="34"/>
      <c r="G48" s="34"/>
    </row>
    <row r="49" spans="1:7" s="133" customFormat="1" ht="34.5" customHeight="1" thickTop="1" thickBot="1" x14ac:dyDescent="0.3">
      <c r="A49" s="71"/>
      <c r="B49" s="177" t="s">
        <v>30</v>
      </c>
      <c r="C49" s="177"/>
      <c r="D49" s="177"/>
      <c r="E49" s="177"/>
      <c r="F49" s="178"/>
      <c r="G49" s="73"/>
    </row>
    <row r="50" spans="1:7" s="1" customFormat="1" ht="34.5" customHeight="1" thickTop="1" x14ac:dyDescent="0.25">
      <c r="A50" s="4"/>
      <c r="B50" s="38"/>
      <c r="C50" s="5"/>
      <c r="E50" s="7"/>
      <c r="F50" s="64"/>
      <c r="G50" s="64"/>
    </row>
    <row r="51" spans="1:7" s="93" customFormat="1" ht="15" x14ac:dyDescent="0.25">
      <c r="A51" s="88"/>
      <c r="B51" s="89"/>
      <c r="C51" s="90"/>
      <c r="D51" s="91"/>
      <c r="E51" s="92"/>
      <c r="F51"/>
      <c r="G51" s="88"/>
    </row>
    <row r="52" spans="1:7" s="93" customFormat="1" ht="15" x14ac:dyDescent="0.25">
      <c r="A52" s="88"/>
      <c r="B52" s="89"/>
      <c r="C52" s="94"/>
      <c r="D52" s="95"/>
      <c r="E52" s="96"/>
      <c r="F52"/>
      <c r="G52" s="88"/>
    </row>
    <row r="53" spans="1:7" s="93" customFormat="1" ht="5.25" customHeight="1" x14ac:dyDescent="0.25">
      <c r="A53" s="88"/>
      <c r="B53" s="97"/>
      <c r="C53"/>
      <c r="D53"/>
      <c r="E53" s="98"/>
      <c r="F53"/>
      <c r="G53" s="88"/>
    </row>
    <row r="54" spans="1:7" s="93" customFormat="1" ht="15" hidden="1" x14ac:dyDescent="0.25">
      <c r="A54" s="88"/>
      <c r="B54" s="97"/>
      <c r="C54"/>
      <c r="D54"/>
      <c r="E54" s="98"/>
      <c r="F54"/>
      <c r="G54" s="88"/>
    </row>
    <row r="55" spans="1:7" s="93" customFormat="1" ht="15" hidden="1" x14ac:dyDescent="0.25">
      <c r="A55" s="88"/>
      <c r="B55" s="97"/>
      <c r="C55"/>
      <c r="D55"/>
      <c r="E55" s="98"/>
      <c r="F55"/>
      <c r="G55" s="88"/>
    </row>
    <row r="56" spans="1:7" s="93" customFormat="1" ht="15" hidden="1" x14ac:dyDescent="0.25">
      <c r="A56" s="88"/>
      <c r="B56" s="97"/>
      <c r="C56"/>
      <c r="D56"/>
      <c r="E56" s="98"/>
      <c r="F56"/>
      <c r="G56" s="88"/>
    </row>
    <row r="57" spans="1:7" s="93" customFormat="1" ht="15.75" customHeight="1" x14ac:dyDescent="0.25">
      <c r="A57" s="88"/>
      <c r="B57" s="97"/>
      <c r="C57" s="162"/>
      <c r="D57" s="162"/>
      <c r="E57" s="162"/>
      <c r="F57" s="162"/>
      <c r="G57" s="88"/>
    </row>
    <row r="58" spans="1:7" s="93" customFormat="1" ht="15" x14ac:dyDescent="0.25">
      <c r="A58" s="88"/>
      <c r="B58" s="97"/>
      <c r="C58" s="163"/>
      <c r="D58" s="163"/>
      <c r="E58" s="163"/>
      <c r="F58" s="163"/>
      <c r="G58" s="88"/>
    </row>
    <row r="59" spans="1:7" s="93" customFormat="1" ht="15" x14ac:dyDescent="0.25">
      <c r="A59" s="88"/>
      <c r="B59" s="97"/>
      <c r="C59" s="163"/>
      <c r="D59" s="163"/>
      <c r="E59" s="163"/>
      <c r="F59" s="163"/>
      <c r="G59" s="88"/>
    </row>
    <row r="60" spans="1:7" ht="34.5" customHeight="1" x14ac:dyDescent="0.25">
      <c r="A60" s="128"/>
      <c r="B60" s="129"/>
    </row>
    <row r="61" spans="1:7" ht="34.5" customHeight="1" x14ac:dyDescent="0.25">
      <c r="A61" s="131"/>
      <c r="B61" s="132"/>
    </row>
  </sheetData>
  <mergeCells count="8">
    <mergeCell ref="C57:F57"/>
    <mergeCell ref="C58:F58"/>
    <mergeCell ref="C59:F59"/>
    <mergeCell ref="B49:F49"/>
    <mergeCell ref="D2:G2"/>
    <mergeCell ref="A5:G5"/>
    <mergeCell ref="A6:G8"/>
    <mergeCell ref="A9:G9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5" fitToHeight="1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DA783-A174-4CC2-A949-16CF2BFE00CA}">
  <sheetPr>
    <tabColor theme="7" tint="-0.249977111117893"/>
    <pageSetUpPr fitToPage="1"/>
  </sheetPr>
  <dimension ref="A1:H40"/>
  <sheetViews>
    <sheetView showGridLines="0" view="pageLayout" topLeftCell="A20" zoomScaleNormal="100" zoomScaleSheetLayoutView="100" workbookViewId="0">
      <selection activeCell="A30" sqref="A30:F39"/>
    </sheetView>
  </sheetViews>
  <sheetFormatPr defaultColWidth="8.7109375" defaultRowHeight="34.5" customHeight="1" x14ac:dyDescent="0.25"/>
  <cols>
    <col min="1" max="1" width="6.7109375" style="7" customWidth="1"/>
    <col min="2" max="2" width="11.7109375" style="1" customWidth="1"/>
    <col min="3" max="3" width="78.28515625" style="5" customWidth="1"/>
    <col min="4" max="4" width="8.7109375" style="1" customWidth="1"/>
    <col min="5" max="5" width="11.28515625" style="7" customWidth="1"/>
    <col min="6" max="6" width="12.7109375" style="64" customWidth="1"/>
    <col min="7" max="7" width="23.28515625" style="64" customWidth="1"/>
    <col min="8" max="16384" width="8.7109375" style="1"/>
  </cols>
  <sheetData>
    <row r="1" spans="1:8" s="93" customFormat="1" ht="52.5" customHeight="1" x14ac:dyDescent="0.2">
      <c r="A1" s="99"/>
      <c r="B1" s="88"/>
      <c r="C1" s="99"/>
      <c r="D1" s="88"/>
      <c r="E1" s="100"/>
      <c r="F1" s="101"/>
      <c r="G1" s="88"/>
      <c r="H1" s="88"/>
    </row>
    <row r="2" spans="1:8" s="93" customFormat="1" ht="12.75" x14ac:dyDescent="0.2">
      <c r="A2" s="181" t="s">
        <v>513</v>
      </c>
      <c r="B2" s="102"/>
      <c r="C2" s="103"/>
      <c r="D2" s="164" t="s">
        <v>516</v>
      </c>
      <c r="E2" s="164"/>
      <c r="F2" s="164"/>
      <c r="G2" s="164"/>
      <c r="H2" s="88"/>
    </row>
    <row r="3" spans="1:8" s="93" customFormat="1" ht="12.75" x14ac:dyDescent="0.2">
      <c r="A3" s="102"/>
      <c r="B3" s="102"/>
      <c r="C3" s="103"/>
      <c r="D3" s="104"/>
      <c r="E3" s="104"/>
      <c r="F3" s="104"/>
      <c r="G3" s="104"/>
      <c r="H3" s="88"/>
    </row>
    <row r="4" spans="1:8" s="93" customFormat="1" ht="7.5" customHeight="1" thickBot="1" x14ac:dyDescent="0.25">
      <c r="A4" s="102"/>
      <c r="B4" s="102"/>
      <c r="C4" s="103"/>
      <c r="D4" s="104"/>
      <c r="E4" s="104"/>
      <c r="F4" s="104"/>
      <c r="G4" s="104"/>
      <c r="H4" s="88"/>
    </row>
    <row r="5" spans="1:8" s="93" customFormat="1" ht="15.75" customHeight="1" thickBot="1" x14ac:dyDescent="0.25">
      <c r="A5" s="165" t="s">
        <v>476</v>
      </c>
      <c r="B5" s="166"/>
      <c r="C5" s="166"/>
      <c r="D5" s="166"/>
      <c r="E5" s="166"/>
      <c r="F5" s="166"/>
      <c r="G5" s="167"/>
      <c r="H5" s="105"/>
    </row>
    <row r="6" spans="1:8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  <c r="H6" s="106"/>
    </row>
    <row r="7" spans="1:8" s="93" customFormat="1" ht="13.5" hidden="1" customHeight="1" x14ac:dyDescent="0.2">
      <c r="A7" s="168"/>
      <c r="B7" s="169"/>
      <c r="C7" s="169"/>
      <c r="D7" s="169"/>
      <c r="E7" s="169"/>
      <c r="F7" s="169"/>
      <c r="G7" s="170"/>
      <c r="H7" s="106"/>
    </row>
    <row r="8" spans="1:8" s="93" customFormat="1" ht="16.149999999999999" hidden="1" customHeight="1" thickBot="1" x14ac:dyDescent="0.25">
      <c r="A8" s="171"/>
      <c r="B8" s="172"/>
      <c r="C8" s="172"/>
      <c r="D8" s="172"/>
      <c r="E8" s="172"/>
      <c r="F8" s="172"/>
      <c r="G8" s="173"/>
      <c r="H8" s="106"/>
    </row>
    <row r="9" spans="1:8" s="93" customFormat="1" ht="12.75" x14ac:dyDescent="0.2">
      <c r="A9" s="174" t="s">
        <v>477</v>
      </c>
      <c r="B9" s="175"/>
      <c r="C9" s="175"/>
      <c r="D9" s="175"/>
      <c r="E9" s="175"/>
      <c r="F9" s="175"/>
      <c r="G9" s="176"/>
      <c r="H9" s="88"/>
    </row>
    <row r="10" spans="1:8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8" s="22" customFormat="1" ht="34.5" customHeight="1" x14ac:dyDescent="0.25">
      <c r="A11" s="27" t="s">
        <v>96</v>
      </c>
      <c r="B11" s="36"/>
      <c r="C11" s="28" t="s">
        <v>464</v>
      </c>
      <c r="D11" s="29"/>
      <c r="E11" s="30"/>
      <c r="F11" s="70"/>
      <c r="G11" s="31"/>
    </row>
    <row r="12" spans="1:8" ht="34.5" customHeight="1" x14ac:dyDescent="0.25">
      <c r="A12" s="27">
        <v>1</v>
      </c>
      <c r="B12" s="36" t="s">
        <v>48</v>
      </c>
      <c r="C12" s="28" t="s">
        <v>9</v>
      </c>
      <c r="D12" s="29"/>
      <c r="E12" s="30"/>
      <c r="F12" s="70"/>
      <c r="G12" s="31"/>
    </row>
    <row r="13" spans="1:8" s="57" customFormat="1" ht="34.5" customHeight="1" x14ac:dyDescent="0.25">
      <c r="A13" s="21">
        <f t="shared" ref="A13" si="0">A12+1</f>
        <v>2</v>
      </c>
      <c r="B13" s="33" t="s">
        <v>48</v>
      </c>
      <c r="C13" s="32" t="s">
        <v>465</v>
      </c>
      <c r="D13" s="33" t="s">
        <v>213</v>
      </c>
      <c r="E13" s="21">
        <v>15</v>
      </c>
      <c r="F13" s="34"/>
      <c r="G13" s="34"/>
    </row>
    <row r="14" spans="1:8" ht="34.5" customHeight="1" x14ac:dyDescent="0.25">
      <c r="A14" s="27">
        <f>A13+1</f>
        <v>3</v>
      </c>
      <c r="B14" s="36" t="s">
        <v>378</v>
      </c>
      <c r="C14" s="28" t="s">
        <v>379</v>
      </c>
      <c r="D14" s="29"/>
      <c r="E14" s="30"/>
      <c r="F14" s="70"/>
      <c r="G14" s="31"/>
    </row>
    <row r="15" spans="1:8" ht="34.5" customHeight="1" x14ac:dyDescent="0.25">
      <c r="A15" s="21">
        <f>A14+1</f>
        <v>4</v>
      </c>
      <c r="B15" s="33" t="s">
        <v>378</v>
      </c>
      <c r="C15" s="32" t="s">
        <v>376</v>
      </c>
      <c r="D15" s="33" t="s">
        <v>214</v>
      </c>
      <c r="E15" s="21">
        <f>7+5</f>
        <v>12</v>
      </c>
      <c r="F15" s="34"/>
      <c r="G15" s="34"/>
    </row>
    <row r="16" spans="1:8" ht="34.5" customHeight="1" x14ac:dyDescent="0.25">
      <c r="A16" s="21">
        <f t="shared" ref="A16:A23" si="1">A15+1</f>
        <v>5</v>
      </c>
      <c r="B16" s="33" t="s">
        <v>378</v>
      </c>
      <c r="C16" s="32" t="s">
        <v>389</v>
      </c>
      <c r="D16" s="33" t="s">
        <v>213</v>
      </c>
      <c r="E16" s="21">
        <v>8</v>
      </c>
      <c r="F16" s="34"/>
      <c r="G16" s="34"/>
    </row>
    <row r="17" spans="1:8" ht="34.5" customHeight="1" x14ac:dyDescent="0.25">
      <c r="A17" s="21">
        <f t="shared" si="1"/>
        <v>6</v>
      </c>
      <c r="B17" s="33" t="s">
        <v>378</v>
      </c>
      <c r="C17" s="32" t="s">
        <v>408</v>
      </c>
      <c r="D17" s="33" t="s">
        <v>213</v>
      </c>
      <c r="E17" s="21">
        <v>7</v>
      </c>
      <c r="F17" s="34"/>
      <c r="G17" s="34"/>
    </row>
    <row r="18" spans="1:8" ht="34.5" customHeight="1" x14ac:dyDescent="0.25">
      <c r="A18" s="21">
        <f t="shared" si="1"/>
        <v>7</v>
      </c>
      <c r="B18" s="33" t="s">
        <v>378</v>
      </c>
      <c r="C18" s="32" t="s">
        <v>466</v>
      </c>
      <c r="D18" s="33" t="s">
        <v>10</v>
      </c>
      <c r="E18" s="21">
        <v>4</v>
      </c>
      <c r="F18" s="34"/>
      <c r="G18" s="34"/>
    </row>
    <row r="19" spans="1:8" s="23" customFormat="1" ht="34.5" customHeight="1" x14ac:dyDescent="0.25">
      <c r="A19" s="21">
        <f t="shared" si="1"/>
        <v>8</v>
      </c>
      <c r="B19" s="33" t="s">
        <v>378</v>
      </c>
      <c r="C19" s="32" t="s">
        <v>467</v>
      </c>
      <c r="D19" s="33" t="s">
        <v>201</v>
      </c>
      <c r="E19" s="118">
        <v>0.4</v>
      </c>
      <c r="F19" s="34"/>
      <c r="G19" s="34"/>
    </row>
    <row r="20" spans="1:8" s="23" customFormat="1" ht="34.5" customHeight="1" x14ac:dyDescent="0.25">
      <c r="A20" s="21">
        <f t="shared" si="1"/>
        <v>9</v>
      </c>
      <c r="B20" s="33" t="s">
        <v>378</v>
      </c>
      <c r="C20" s="32" t="s">
        <v>468</v>
      </c>
      <c r="D20" s="33" t="s">
        <v>214</v>
      </c>
      <c r="E20" s="118">
        <v>3.4</v>
      </c>
      <c r="F20" s="34"/>
      <c r="G20" s="34"/>
    </row>
    <row r="21" spans="1:8" s="23" customFormat="1" ht="34.5" customHeight="1" x14ac:dyDescent="0.25">
      <c r="A21" s="21">
        <f t="shared" si="1"/>
        <v>10</v>
      </c>
      <c r="B21" s="33" t="s">
        <v>378</v>
      </c>
      <c r="C21" s="32" t="s">
        <v>412</v>
      </c>
      <c r="D21" s="33" t="s">
        <v>213</v>
      </c>
      <c r="E21" s="21">
        <v>20</v>
      </c>
      <c r="F21" s="34"/>
      <c r="G21" s="34"/>
    </row>
    <row r="22" spans="1:8" s="23" customFormat="1" ht="34.5" customHeight="1" x14ac:dyDescent="0.25">
      <c r="A22" s="21">
        <f t="shared" si="1"/>
        <v>11</v>
      </c>
      <c r="B22" s="33" t="s">
        <v>378</v>
      </c>
      <c r="C22" s="32" t="s">
        <v>413</v>
      </c>
      <c r="D22" s="33" t="s">
        <v>213</v>
      </c>
      <c r="E22" s="65">
        <f>2+7</f>
        <v>9</v>
      </c>
      <c r="F22" s="34"/>
      <c r="G22" s="34"/>
    </row>
    <row r="23" spans="1:8" ht="34.5" customHeight="1" x14ac:dyDescent="0.25">
      <c r="A23" s="21">
        <f t="shared" si="1"/>
        <v>12</v>
      </c>
      <c r="B23" s="33" t="s">
        <v>378</v>
      </c>
      <c r="C23" s="32" t="s">
        <v>414</v>
      </c>
      <c r="D23" s="33" t="s">
        <v>214</v>
      </c>
      <c r="E23" s="21">
        <v>20</v>
      </c>
      <c r="F23" s="34"/>
      <c r="G23" s="34"/>
      <c r="H23" s="64"/>
    </row>
    <row r="24" spans="1:8" ht="34.5" customHeight="1" x14ac:dyDescent="0.25">
      <c r="A24" s="27">
        <f>A23+1</f>
        <v>13</v>
      </c>
      <c r="B24" s="36" t="s">
        <v>461</v>
      </c>
      <c r="C24" s="28" t="s">
        <v>469</v>
      </c>
      <c r="D24" s="29"/>
      <c r="E24" s="30"/>
      <c r="F24" s="70"/>
      <c r="G24" s="31"/>
    </row>
    <row r="25" spans="1:8" s="23" customFormat="1" ht="34.5" customHeight="1" x14ac:dyDescent="0.25">
      <c r="A25" s="21">
        <f t="shared" ref="A25" si="2">A24+1</f>
        <v>14</v>
      </c>
      <c r="B25" s="33" t="s">
        <v>461</v>
      </c>
      <c r="C25" s="32" t="s">
        <v>470</v>
      </c>
      <c r="D25" s="33" t="s">
        <v>213</v>
      </c>
      <c r="E25" s="21">
        <v>18</v>
      </c>
      <c r="F25" s="34"/>
      <c r="G25" s="34"/>
    </row>
    <row r="26" spans="1:8" ht="34.5" customHeight="1" x14ac:dyDescent="0.25">
      <c r="A26" s="27">
        <f>A25+1</f>
        <v>15</v>
      </c>
      <c r="B26" s="36" t="s">
        <v>85</v>
      </c>
      <c r="C26" s="28" t="s">
        <v>27</v>
      </c>
      <c r="D26" s="29"/>
      <c r="E26" s="30"/>
      <c r="F26" s="70"/>
      <c r="G26" s="31"/>
    </row>
    <row r="27" spans="1:8" s="23" customFormat="1" ht="34.5" customHeight="1" thickBot="1" x14ac:dyDescent="0.3">
      <c r="A27" s="21">
        <f t="shared" ref="A27" si="3">A26+1</f>
        <v>16</v>
      </c>
      <c r="B27" s="33" t="s">
        <v>85</v>
      </c>
      <c r="C27" s="32" t="s">
        <v>86</v>
      </c>
      <c r="D27" s="33" t="s">
        <v>213</v>
      </c>
      <c r="E27" s="21">
        <v>24</v>
      </c>
      <c r="F27" s="34"/>
      <c r="G27" s="34"/>
    </row>
    <row r="28" spans="1:8" ht="34.5" customHeight="1" thickTop="1" thickBot="1" x14ac:dyDescent="0.3">
      <c r="A28" s="37"/>
      <c r="B28" s="177" t="s">
        <v>30</v>
      </c>
      <c r="C28" s="177"/>
      <c r="D28" s="177"/>
      <c r="E28" s="177"/>
      <c r="F28" s="178"/>
      <c r="G28" s="73"/>
    </row>
    <row r="29" spans="1:8" ht="34.5" customHeight="1" thickTop="1" x14ac:dyDescent="0.25">
      <c r="A29" s="4"/>
      <c r="B29" s="38"/>
    </row>
    <row r="30" spans="1:8" s="93" customFormat="1" ht="15" x14ac:dyDescent="0.25">
      <c r="A30" s="88"/>
      <c r="B30" s="89"/>
      <c r="C30" s="90"/>
      <c r="D30" s="91"/>
      <c r="E30" s="92"/>
      <c r="F30"/>
      <c r="G30" s="88"/>
      <c r="H30" s="88"/>
    </row>
    <row r="31" spans="1:8" s="93" customFormat="1" ht="15" x14ac:dyDescent="0.25">
      <c r="A31" s="88"/>
      <c r="B31" s="89"/>
      <c r="C31" s="94"/>
      <c r="D31" s="95"/>
      <c r="E31" s="96"/>
      <c r="F31"/>
      <c r="G31" s="88"/>
      <c r="H31" s="88"/>
    </row>
    <row r="32" spans="1:8" s="93" customFormat="1" ht="5.25" customHeight="1" x14ac:dyDescent="0.25">
      <c r="A32" s="88"/>
      <c r="B32" s="97"/>
      <c r="C32"/>
      <c r="D32"/>
      <c r="E32" s="98"/>
      <c r="F32"/>
      <c r="G32" s="88"/>
      <c r="H32" s="88"/>
    </row>
    <row r="33" spans="1:8" s="93" customFormat="1" ht="15" hidden="1" x14ac:dyDescent="0.25">
      <c r="A33" s="88"/>
      <c r="B33" s="97"/>
      <c r="C33"/>
      <c r="D33"/>
      <c r="E33" s="98"/>
      <c r="F33"/>
      <c r="G33" s="88"/>
      <c r="H33" s="88"/>
    </row>
    <row r="34" spans="1:8" s="93" customFormat="1" ht="15" hidden="1" x14ac:dyDescent="0.25">
      <c r="A34" s="88"/>
      <c r="B34" s="97"/>
      <c r="C34"/>
      <c r="D34"/>
      <c r="E34" s="98"/>
      <c r="F34"/>
      <c r="G34" s="88"/>
      <c r="H34" s="88"/>
    </row>
    <row r="35" spans="1:8" s="93" customFormat="1" ht="15" hidden="1" x14ac:dyDescent="0.25">
      <c r="A35" s="88"/>
      <c r="B35" s="97"/>
      <c r="C35"/>
      <c r="D35"/>
      <c r="E35" s="98"/>
      <c r="F35"/>
      <c r="G35" s="88"/>
      <c r="H35" s="88"/>
    </row>
    <row r="36" spans="1:8" s="93" customFormat="1" ht="15.75" customHeight="1" x14ac:dyDescent="0.25">
      <c r="A36" s="88"/>
      <c r="B36" s="97"/>
      <c r="C36" s="162"/>
      <c r="D36" s="162"/>
      <c r="E36" s="162"/>
      <c r="F36" s="162"/>
      <c r="G36" s="88"/>
      <c r="H36" s="88"/>
    </row>
    <row r="37" spans="1:8" s="93" customFormat="1" ht="15" x14ac:dyDescent="0.25">
      <c r="A37" s="88"/>
      <c r="B37" s="97"/>
      <c r="C37" s="163"/>
      <c r="D37" s="163"/>
      <c r="E37" s="163"/>
      <c r="F37" s="163"/>
      <c r="G37" s="88"/>
      <c r="H37" s="88"/>
    </row>
    <row r="38" spans="1:8" s="93" customFormat="1" ht="15" x14ac:dyDescent="0.25">
      <c r="A38" s="88"/>
      <c r="B38" s="97"/>
      <c r="C38" s="163"/>
      <c r="D38" s="163"/>
      <c r="E38" s="163"/>
      <c r="F38" s="163"/>
      <c r="G38" s="88"/>
      <c r="H38" s="88"/>
    </row>
    <row r="39" spans="1:8" ht="34.5" customHeight="1" x14ac:dyDescent="0.25">
      <c r="A39" s="4"/>
      <c r="B39" s="38"/>
    </row>
    <row r="40" spans="1:8" ht="34.5" customHeight="1" x14ac:dyDescent="0.25">
      <c r="A40" s="6"/>
      <c r="B40" s="39"/>
    </row>
  </sheetData>
  <mergeCells count="8">
    <mergeCell ref="C36:F36"/>
    <mergeCell ref="C37:F37"/>
    <mergeCell ref="C38:F38"/>
    <mergeCell ref="B28:F28"/>
    <mergeCell ref="D2:G2"/>
    <mergeCell ref="A5:G5"/>
    <mergeCell ref="A6:G8"/>
    <mergeCell ref="A9:G9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82D44-9B3C-42F1-93BB-4ED1A12F89C0}">
  <sheetPr>
    <tabColor theme="7" tint="-0.249977111117893"/>
    <pageSetUpPr fitToPage="1"/>
  </sheetPr>
  <dimension ref="A1:H26"/>
  <sheetViews>
    <sheetView showGridLines="0" view="pageLayout" topLeftCell="A3" zoomScaleNormal="100" zoomScaleSheetLayoutView="115" workbookViewId="0">
      <selection activeCell="C24" sqref="C24:F24"/>
    </sheetView>
  </sheetViews>
  <sheetFormatPr defaultColWidth="8.7109375" defaultRowHeight="34.5" customHeight="1" x14ac:dyDescent="0.25"/>
  <cols>
    <col min="1" max="1" width="5.7109375" style="7" customWidth="1"/>
    <col min="2" max="2" width="11.7109375" style="1" customWidth="1"/>
    <col min="3" max="3" width="82.7109375" style="5" customWidth="1"/>
    <col min="4" max="4" width="6.7109375" style="1" customWidth="1"/>
    <col min="5" max="5" width="11.28515625" style="7" customWidth="1"/>
    <col min="6" max="6" width="14.7109375" style="64" customWidth="1"/>
    <col min="7" max="7" width="19.42578125" style="64" customWidth="1"/>
    <col min="8" max="16384" width="8.7109375" style="1"/>
  </cols>
  <sheetData>
    <row r="1" spans="1:8" s="93" customFormat="1" ht="63.75" customHeight="1" x14ac:dyDescent="0.2">
      <c r="A1" s="99"/>
      <c r="B1" s="88"/>
      <c r="C1" s="99"/>
      <c r="D1" s="88"/>
      <c r="E1" s="100"/>
      <c r="F1" s="101"/>
      <c r="G1" s="88"/>
      <c r="H1" s="88"/>
    </row>
    <row r="2" spans="1:8" s="93" customFormat="1" ht="60.75" customHeight="1" x14ac:dyDescent="0.2">
      <c r="A2" s="181" t="s">
        <v>513</v>
      </c>
      <c r="B2" s="102"/>
      <c r="C2" s="103"/>
      <c r="D2" s="164" t="s">
        <v>516</v>
      </c>
      <c r="E2" s="164"/>
      <c r="F2" s="164"/>
      <c r="G2" s="164"/>
      <c r="H2" s="88"/>
    </row>
    <row r="3" spans="1:8" s="93" customFormat="1" ht="12.75" x14ac:dyDescent="0.2">
      <c r="A3" s="102"/>
      <c r="B3" s="102"/>
      <c r="C3" s="103"/>
      <c r="D3" s="104"/>
      <c r="E3" s="104"/>
      <c r="F3" s="104"/>
      <c r="G3" s="104"/>
      <c r="H3" s="88"/>
    </row>
    <row r="4" spans="1:8" s="93" customFormat="1" ht="7.5" customHeight="1" thickBot="1" x14ac:dyDescent="0.25">
      <c r="A4" s="102"/>
      <c r="B4" s="102"/>
      <c r="C4" s="103"/>
      <c r="D4" s="104"/>
      <c r="E4" s="104"/>
      <c r="F4" s="104"/>
      <c r="G4" s="104"/>
      <c r="H4" s="88"/>
    </row>
    <row r="5" spans="1:8" s="93" customFormat="1" ht="15.75" customHeight="1" thickBot="1" x14ac:dyDescent="0.25">
      <c r="A5" s="165" t="s">
        <v>478</v>
      </c>
      <c r="B5" s="166"/>
      <c r="C5" s="166"/>
      <c r="D5" s="166"/>
      <c r="E5" s="166"/>
      <c r="F5" s="166"/>
      <c r="G5" s="167"/>
      <c r="H5" s="105"/>
    </row>
    <row r="6" spans="1:8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  <c r="H6" s="106"/>
    </row>
    <row r="7" spans="1:8" s="93" customFormat="1" ht="13.5" hidden="1" customHeight="1" x14ac:dyDescent="0.2">
      <c r="A7" s="168"/>
      <c r="B7" s="169"/>
      <c r="C7" s="169"/>
      <c r="D7" s="169"/>
      <c r="E7" s="169"/>
      <c r="F7" s="169"/>
      <c r="G7" s="170"/>
      <c r="H7" s="106"/>
    </row>
    <row r="8" spans="1:8" s="93" customFormat="1" ht="16.149999999999999" hidden="1" customHeight="1" thickBot="1" x14ac:dyDescent="0.25">
      <c r="A8" s="171"/>
      <c r="B8" s="172"/>
      <c r="C8" s="172"/>
      <c r="D8" s="172"/>
      <c r="E8" s="172"/>
      <c r="F8" s="172"/>
      <c r="G8" s="173"/>
      <c r="H8" s="106"/>
    </row>
    <row r="9" spans="1:8" s="93" customFormat="1" ht="12.75" x14ac:dyDescent="0.2">
      <c r="A9" s="174" t="s">
        <v>479</v>
      </c>
      <c r="B9" s="175"/>
      <c r="C9" s="175"/>
      <c r="D9" s="175"/>
      <c r="E9" s="175"/>
      <c r="F9" s="175"/>
      <c r="G9" s="176"/>
      <c r="H9" s="88"/>
    </row>
    <row r="10" spans="1:8" ht="34.5" customHeight="1" x14ac:dyDescent="0.25">
      <c r="A10" s="10" t="s">
        <v>0</v>
      </c>
      <c r="B10" s="8" t="s">
        <v>1</v>
      </c>
      <c r="C10" s="9" t="s">
        <v>2</v>
      </c>
      <c r="D10" s="8" t="s">
        <v>3</v>
      </c>
      <c r="E10" s="10" t="s">
        <v>4</v>
      </c>
      <c r="F10" s="77" t="s">
        <v>29</v>
      </c>
      <c r="G10" s="77" t="s">
        <v>5</v>
      </c>
    </row>
    <row r="11" spans="1:8" s="2" customFormat="1" ht="34.5" customHeight="1" x14ac:dyDescent="0.25">
      <c r="A11" s="15">
        <v>1</v>
      </c>
      <c r="B11" s="41" t="s">
        <v>45</v>
      </c>
      <c r="C11" s="16" t="s">
        <v>6</v>
      </c>
      <c r="D11" s="17"/>
      <c r="E11" s="19"/>
      <c r="F11" s="75"/>
      <c r="G11" s="18"/>
    </row>
    <row r="12" spans="1:8" s="2" customFormat="1" ht="34.5" customHeight="1" x14ac:dyDescent="0.25">
      <c r="A12" s="15">
        <f>A11+1</f>
        <v>2</v>
      </c>
      <c r="B12" s="41" t="s">
        <v>111</v>
      </c>
      <c r="C12" s="16" t="s">
        <v>101</v>
      </c>
      <c r="D12" s="17"/>
      <c r="E12" s="19"/>
      <c r="F12" s="75"/>
      <c r="G12" s="18"/>
    </row>
    <row r="13" spans="1:8" ht="34.5" customHeight="1" thickBot="1" x14ac:dyDescent="0.3">
      <c r="A13" s="11">
        <f>A12+1</f>
        <v>3</v>
      </c>
      <c r="B13" s="13" t="s">
        <v>111</v>
      </c>
      <c r="C13" s="12" t="s">
        <v>104</v>
      </c>
      <c r="D13" s="13" t="s">
        <v>471</v>
      </c>
      <c r="E13" s="11">
        <v>300</v>
      </c>
      <c r="F13" s="14"/>
      <c r="G13" s="14"/>
    </row>
    <row r="14" spans="1:8" s="3" customFormat="1" ht="34.5" customHeight="1" thickTop="1" thickBot="1" x14ac:dyDescent="0.3">
      <c r="A14" s="20"/>
      <c r="B14" s="177" t="s">
        <v>30</v>
      </c>
      <c r="C14" s="177"/>
      <c r="D14" s="177"/>
      <c r="E14" s="177"/>
      <c r="F14" s="178"/>
      <c r="G14" s="73"/>
    </row>
    <row r="15" spans="1:8" ht="34.5" customHeight="1" thickTop="1" x14ac:dyDescent="0.25">
      <c r="A15" s="4"/>
      <c r="B15" s="38"/>
    </row>
    <row r="16" spans="1:8" s="93" customFormat="1" ht="15" x14ac:dyDescent="0.25">
      <c r="A16" s="88"/>
      <c r="B16" s="89"/>
      <c r="C16" s="90"/>
      <c r="D16" s="91"/>
      <c r="E16" s="92"/>
      <c r="F16"/>
      <c r="G16" s="88"/>
      <c r="H16" s="88"/>
    </row>
    <row r="17" spans="1:8" s="93" customFormat="1" ht="15" x14ac:dyDescent="0.25">
      <c r="A17" s="88"/>
      <c r="B17" s="89"/>
      <c r="C17" s="94"/>
      <c r="D17" s="95"/>
      <c r="E17" s="96"/>
      <c r="F17"/>
      <c r="G17" s="88"/>
      <c r="H17" s="88"/>
    </row>
    <row r="18" spans="1:8" s="93" customFormat="1" ht="5.25" customHeight="1" x14ac:dyDescent="0.25">
      <c r="A18" s="88"/>
      <c r="B18" s="97"/>
      <c r="C18"/>
      <c r="D18"/>
      <c r="E18" s="98"/>
      <c r="F18"/>
      <c r="G18" s="88"/>
      <c r="H18" s="88"/>
    </row>
    <row r="19" spans="1:8" s="93" customFormat="1" ht="15" hidden="1" x14ac:dyDescent="0.25">
      <c r="A19" s="88"/>
      <c r="B19" s="97"/>
      <c r="C19"/>
      <c r="D19"/>
      <c r="E19" s="98"/>
      <c r="F19"/>
      <c r="G19" s="88"/>
      <c r="H19" s="88"/>
    </row>
    <row r="20" spans="1:8" s="93" customFormat="1" ht="15" hidden="1" x14ac:dyDescent="0.25">
      <c r="A20" s="88"/>
      <c r="B20" s="97"/>
      <c r="C20"/>
      <c r="D20"/>
      <c r="E20" s="98"/>
      <c r="F20"/>
      <c r="G20" s="88"/>
      <c r="H20" s="88"/>
    </row>
    <row r="21" spans="1:8" s="93" customFormat="1" ht="15" hidden="1" x14ac:dyDescent="0.25">
      <c r="A21" s="88"/>
      <c r="B21" s="97"/>
      <c r="C21"/>
      <c r="D21"/>
      <c r="E21" s="98"/>
      <c r="F21"/>
      <c r="G21" s="88"/>
      <c r="H21" s="88"/>
    </row>
    <row r="22" spans="1:8" s="93" customFormat="1" ht="15.75" customHeight="1" x14ac:dyDescent="0.25">
      <c r="A22" s="88"/>
      <c r="B22" s="97"/>
      <c r="C22" s="162"/>
      <c r="D22" s="162"/>
      <c r="E22" s="162"/>
      <c r="F22" s="162"/>
      <c r="G22" s="88"/>
      <c r="H22" s="88"/>
    </row>
    <row r="23" spans="1:8" s="93" customFormat="1" ht="15" x14ac:dyDescent="0.25">
      <c r="A23" s="88"/>
      <c r="B23" s="97"/>
      <c r="C23" s="163"/>
      <c r="D23" s="163"/>
      <c r="E23" s="163"/>
      <c r="F23" s="163"/>
      <c r="G23" s="88"/>
      <c r="H23" s="88"/>
    </row>
    <row r="24" spans="1:8" s="93" customFormat="1" ht="15" x14ac:dyDescent="0.25">
      <c r="A24" s="88"/>
      <c r="B24" s="97"/>
      <c r="C24" s="163"/>
      <c r="D24" s="163"/>
      <c r="E24" s="163"/>
      <c r="F24" s="163"/>
      <c r="G24" s="88"/>
      <c r="H24" s="88"/>
    </row>
    <row r="25" spans="1:8" ht="34.5" customHeight="1" x14ac:dyDescent="0.25">
      <c r="A25" s="4"/>
      <c r="B25" s="38"/>
    </row>
    <row r="26" spans="1:8" ht="34.5" customHeight="1" x14ac:dyDescent="0.25">
      <c r="A26" s="6"/>
      <c r="B26" s="39"/>
    </row>
  </sheetData>
  <mergeCells count="8">
    <mergeCell ref="C22:F22"/>
    <mergeCell ref="C23:F23"/>
    <mergeCell ref="C24:F24"/>
    <mergeCell ref="B14:F14"/>
    <mergeCell ref="D2:G2"/>
    <mergeCell ref="A5:G5"/>
    <mergeCell ref="A6:G8"/>
    <mergeCell ref="A9:G9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F1A77-EA78-43A3-BF08-CB93D4FBB5E2}">
  <sheetPr>
    <tabColor theme="7" tint="-0.249977111117893"/>
    <pageSetUpPr fitToPage="1"/>
  </sheetPr>
  <dimension ref="A1:G35"/>
  <sheetViews>
    <sheetView showGridLines="0" view="pageLayout" topLeftCell="A14" zoomScaleNormal="100" zoomScaleSheetLayoutView="100" workbookViewId="0">
      <selection activeCell="B25" sqref="B25:F33"/>
    </sheetView>
  </sheetViews>
  <sheetFormatPr defaultColWidth="8.7109375" defaultRowHeight="34.5" customHeight="1" x14ac:dyDescent="0.25"/>
  <cols>
    <col min="1" max="1" width="5.7109375" style="130" customWidth="1"/>
    <col min="2" max="2" width="12.28515625" style="57" customWidth="1"/>
    <col min="3" max="3" width="82.7109375" style="56" customWidth="1"/>
    <col min="4" max="4" width="7.7109375" style="57" customWidth="1"/>
    <col min="5" max="5" width="11.28515625" style="130" customWidth="1"/>
    <col min="6" max="6" width="14.7109375" style="123" customWidth="1"/>
    <col min="7" max="7" width="19.7109375" style="123" customWidth="1"/>
    <col min="8" max="16384" width="8.7109375" style="57"/>
  </cols>
  <sheetData>
    <row r="1" spans="1:7" s="93" customFormat="1" ht="51" customHeight="1" x14ac:dyDescent="0.2">
      <c r="A1" s="99"/>
      <c r="B1" s="88"/>
      <c r="C1" s="99"/>
      <c r="D1" s="88"/>
      <c r="E1" s="100"/>
      <c r="F1" s="101"/>
      <c r="G1" s="88"/>
    </row>
    <row r="2" spans="1:7" s="93" customFormat="1" ht="12.75" x14ac:dyDescent="0.2">
      <c r="A2" s="181" t="s">
        <v>513</v>
      </c>
      <c r="B2" s="102"/>
      <c r="C2" s="103"/>
      <c r="D2" s="187" t="s">
        <v>515</v>
      </c>
      <c r="E2" s="187"/>
      <c r="F2" s="187"/>
      <c r="G2" s="187"/>
    </row>
    <row r="3" spans="1:7" s="93" customFormat="1" ht="12.75" x14ac:dyDescent="0.2">
      <c r="A3" s="102"/>
      <c r="B3" s="102"/>
      <c r="C3" s="103"/>
      <c r="D3" s="104"/>
      <c r="E3" s="104"/>
      <c r="F3" s="104"/>
      <c r="G3" s="104"/>
    </row>
    <row r="4" spans="1:7" s="93" customFormat="1" ht="7.5" customHeight="1" thickBot="1" x14ac:dyDescent="0.25">
      <c r="A4" s="102"/>
      <c r="B4" s="102"/>
      <c r="C4" s="103"/>
      <c r="D4" s="104"/>
      <c r="E4" s="104"/>
      <c r="F4" s="104"/>
      <c r="G4" s="104"/>
    </row>
    <row r="5" spans="1:7" s="93" customFormat="1" ht="15.75" customHeight="1" thickBot="1" x14ac:dyDescent="0.25">
      <c r="A5" s="165" t="s">
        <v>480</v>
      </c>
      <c r="B5" s="166"/>
      <c r="C5" s="166"/>
      <c r="D5" s="166"/>
      <c r="E5" s="166"/>
      <c r="F5" s="166"/>
      <c r="G5" s="167"/>
    </row>
    <row r="6" spans="1:7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</row>
    <row r="7" spans="1:7" s="93" customFormat="1" ht="13.5" hidden="1" customHeight="1" x14ac:dyDescent="0.2">
      <c r="A7" s="168"/>
      <c r="B7" s="169"/>
      <c r="C7" s="169"/>
      <c r="D7" s="169"/>
      <c r="E7" s="169"/>
      <c r="F7" s="169"/>
      <c r="G7" s="170"/>
    </row>
    <row r="8" spans="1:7" s="93" customFormat="1" ht="16.149999999999999" hidden="1" customHeight="1" thickBot="1" x14ac:dyDescent="0.25">
      <c r="A8" s="171"/>
      <c r="B8" s="172"/>
      <c r="C8" s="172"/>
      <c r="D8" s="172"/>
      <c r="E8" s="172"/>
      <c r="F8" s="172"/>
      <c r="G8" s="173"/>
    </row>
    <row r="9" spans="1:7" s="93" customFormat="1" ht="12.75" x14ac:dyDescent="0.2">
      <c r="A9" s="174" t="s">
        <v>481</v>
      </c>
      <c r="B9" s="175"/>
      <c r="C9" s="175"/>
      <c r="D9" s="175"/>
      <c r="E9" s="175"/>
      <c r="F9" s="175"/>
      <c r="G9" s="176"/>
    </row>
    <row r="10" spans="1:7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7" s="125" customFormat="1" ht="34.5" customHeight="1" x14ac:dyDescent="0.25">
      <c r="A11" s="27" t="s">
        <v>96</v>
      </c>
      <c r="B11" s="36"/>
      <c r="C11" s="28" t="s">
        <v>153</v>
      </c>
      <c r="D11" s="29"/>
      <c r="E11" s="30"/>
      <c r="F11" s="70"/>
      <c r="G11" s="31"/>
    </row>
    <row r="12" spans="1:7" ht="34.5" customHeight="1" x14ac:dyDescent="0.25">
      <c r="A12" s="27">
        <v>1</v>
      </c>
      <c r="B12" s="36" t="s">
        <v>123</v>
      </c>
      <c r="C12" s="28" t="s">
        <v>106</v>
      </c>
      <c r="D12" s="29"/>
      <c r="E12" s="30"/>
      <c r="F12" s="70"/>
      <c r="G12" s="31"/>
    </row>
    <row r="13" spans="1:7" s="186" customFormat="1" ht="34.5" customHeight="1" x14ac:dyDescent="0.25">
      <c r="A13" s="182">
        <f>A12+1</f>
        <v>2</v>
      </c>
      <c r="B13" s="183" t="s">
        <v>123</v>
      </c>
      <c r="C13" s="184" t="s">
        <v>512</v>
      </c>
      <c r="D13" s="183" t="s">
        <v>213</v>
      </c>
      <c r="E13" s="182">
        <v>5</v>
      </c>
      <c r="F13" s="185"/>
      <c r="G13" s="185"/>
    </row>
    <row r="14" spans="1:7" ht="34.5" customHeight="1" x14ac:dyDescent="0.25">
      <c r="A14" s="27">
        <f>A13+1</f>
        <v>3</v>
      </c>
      <c r="B14" s="36" t="s">
        <v>124</v>
      </c>
      <c r="C14" s="28" t="s">
        <v>107</v>
      </c>
      <c r="D14" s="29"/>
      <c r="E14" s="30"/>
      <c r="F14" s="70"/>
      <c r="G14" s="134"/>
    </row>
    <row r="15" spans="1:7" ht="34.5" customHeight="1" x14ac:dyDescent="0.25">
      <c r="A15" s="21">
        <f t="shared" ref="A15:A20" si="0">A14+1</f>
        <v>4</v>
      </c>
      <c r="B15" s="33" t="s">
        <v>124</v>
      </c>
      <c r="C15" s="32" t="s">
        <v>109</v>
      </c>
      <c r="D15" s="33" t="s">
        <v>8</v>
      </c>
      <c r="E15" s="21">
        <v>8</v>
      </c>
      <c r="F15" s="34"/>
      <c r="G15" s="34"/>
    </row>
    <row r="16" spans="1:7" ht="34.5" customHeight="1" x14ac:dyDescent="0.25">
      <c r="A16" s="21">
        <f t="shared" si="0"/>
        <v>5</v>
      </c>
      <c r="B16" s="33" t="s">
        <v>124</v>
      </c>
      <c r="C16" s="32" t="s">
        <v>162</v>
      </c>
      <c r="D16" s="33" t="s">
        <v>8</v>
      </c>
      <c r="E16" s="21">
        <v>2</v>
      </c>
      <c r="F16" s="34"/>
      <c r="G16" s="34"/>
    </row>
    <row r="17" spans="1:7" ht="34.5" customHeight="1" x14ac:dyDescent="0.25">
      <c r="A17" s="21">
        <f t="shared" si="0"/>
        <v>6</v>
      </c>
      <c r="B17" s="33" t="s">
        <v>124</v>
      </c>
      <c r="C17" s="32" t="s">
        <v>163</v>
      </c>
      <c r="D17" s="33" t="s">
        <v>8</v>
      </c>
      <c r="E17" s="21">
        <v>2</v>
      </c>
      <c r="F17" s="34"/>
      <c r="G17" s="34"/>
    </row>
    <row r="18" spans="1:7" ht="34.5" customHeight="1" x14ac:dyDescent="0.25">
      <c r="A18" s="21">
        <f t="shared" si="0"/>
        <v>7</v>
      </c>
      <c r="B18" s="33" t="s">
        <v>124</v>
      </c>
      <c r="C18" s="32" t="s">
        <v>165</v>
      </c>
      <c r="D18" s="33" t="s">
        <v>8</v>
      </c>
      <c r="E18" s="21">
        <v>4</v>
      </c>
      <c r="F18" s="34"/>
      <c r="G18" s="34"/>
    </row>
    <row r="19" spans="1:7" ht="34.5" customHeight="1" x14ac:dyDescent="0.25">
      <c r="A19" s="21">
        <f t="shared" si="0"/>
        <v>8</v>
      </c>
      <c r="B19" s="33" t="s">
        <v>124</v>
      </c>
      <c r="C19" s="32" t="s">
        <v>472</v>
      </c>
      <c r="D19" s="33" t="s">
        <v>8</v>
      </c>
      <c r="E19" s="21">
        <v>2</v>
      </c>
      <c r="F19" s="34"/>
      <c r="G19" s="34"/>
    </row>
    <row r="20" spans="1:7" ht="34.5" customHeight="1" x14ac:dyDescent="0.25">
      <c r="A20" s="21">
        <f t="shared" si="0"/>
        <v>9</v>
      </c>
      <c r="B20" s="33" t="s">
        <v>124</v>
      </c>
      <c r="C20" s="32" t="s">
        <v>205</v>
      </c>
      <c r="D20" s="33" t="s">
        <v>8</v>
      </c>
      <c r="E20" s="21">
        <v>8</v>
      </c>
      <c r="F20" s="34"/>
      <c r="G20" s="34"/>
    </row>
    <row r="21" spans="1:7" ht="34.5" customHeight="1" x14ac:dyDescent="0.25">
      <c r="A21" s="27">
        <f>A20+1</f>
        <v>10</v>
      </c>
      <c r="B21" s="36" t="s">
        <v>98</v>
      </c>
      <c r="C21" s="28" t="s">
        <v>110</v>
      </c>
      <c r="D21" s="29"/>
      <c r="E21" s="30"/>
      <c r="F21" s="70"/>
      <c r="G21" s="31"/>
    </row>
    <row r="22" spans="1:7" ht="34.5" customHeight="1" thickBot="1" x14ac:dyDescent="0.3">
      <c r="A22" s="21">
        <f>A21+1</f>
        <v>11</v>
      </c>
      <c r="B22" s="33" t="s">
        <v>98</v>
      </c>
      <c r="C22" s="32" t="s">
        <v>473</v>
      </c>
      <c r="D22" s="33" t="s">
        <v>8</v>
      </c>
      <c r="E22" s="21">
        <v>2</v>
      </c>
      <c r="F22" s="34"/>
      <c r="G22" s="34"/>
    </row>
    <row r="23" spans="1:7" s="127" customFormat="1" ht="34.5" customHeight="1" thickTop="1" thickBot="1" x14ac:dyDescent="0.3">
      <c r="A23" s="37"/>
      <c r="B23" s="177" t="s">
        <v>30</v>
      </c>
      <c r="C23" s="177"/>
      <c r="D23" s="177"/>
      <c r="E23" s="177"/>
      <c r="F23" s="178"/>
      <c r="G23" s="73"/>
    </row>
    <row r="24" spans="1:7" s="1" customFormat="1" ht="34.5" customHeight="1" thickTop="1" x14ac:dyDescent="0.25">
      <c r="A24" s="4"/>
      <c r="B24" s="38"/>
      <c r="C24" s="5"/>
      <c r="E24" s="7"/>
      <c r="F24" s="64"/>
      <c r="G24" s="64"/>
    </row>
    <row r="25" spans="1:7" s="93" customFormat="1" ht="15" x14ac:dyDescent="0.25">
      <c r="A25" s="88"/>
      <c r="B25" s="89"/>
      <c r="C25" s="90"/>
      <c r="D25" s="91"/>
      <c r="E25" s="92"/>
      <c r="F25"/>
      <c r="G25" s="88"/>
    </row>
    <row r="26" spans="1:7" s="93" customFormat="1" ht="15" x14ac:dyDescent="0.25">
      <c r="A26" s="88"/>
      <c r="B26" s="89"/>
      <c r="C26" s="94"/>
      <c r="D26" s="95"/>
      <c r="E26" s="96"/>
      <c r="F26"/>
      <c r="G26" s="88"/>
    </row>
    <row r="27" spans="1:7" s="93" customFormat="1" ht="5.25" customHeight="1" x14ac:dyDescent="0.25">
      <c r="A27" s="88"/>
      <c r="B27" s="97"/>
      <c r="C27"/>
      <c r="D27"/>
      <c r="E27" s="98"/>
      <c r="F27"/>
      <c r="G27" s="88"/>
    </row>
    <row r="28" spans="1:7" s="93" customFormat="1" ht="15" hidden="1" x14ac:dyDescent="0.25">
      <c r="A28" s="88"/>
      <c r="B28" s="97"/>
      <c r="C28"/>
      <c r="D28"/>
      <c r="E28" s="98"/>
      <c r="F28"/>
      <c r="G28" s="88"/>
    </row>
    <row r="29" spans="1:7" s="93" customFormat="1" ht="15" hidden="1" x14ac:dyDescent="0.25">
      <c r="A29" s="88"/>
      <c r="B29" s="97"/>
      <c r="C29"/>
      <c r="D29"/>
      <c r="E29" s="98"/>
      <c r="F29"/>
      <c r="G29" s="88"/>
    </row>
    <row r="30" spans="1:7" s="93" customFormat="1" ht="15" hidden="1" x14ac:dyDescent="0.25">
      <c r="A30" s="88"/>
      <c r="B30" s="97"/>
      <c r="C30"/>
      <c r="D30"/>
      <c r="E30" s="98"/>
      <c r="F30"/>
      <c r="G30" s="88"/>
    </row>
    <row r="31" spans="1:7" s="93" customFormat="1" ht="15.75" customHeight="1" x14ac:dyDescent="0.25">
      <c r="A31" s="88"/>
      <c r="B31" s="97"/>
      <c r="C31" s="162"/>
      <c r="D31" s="162"/>
      <c r="E31" s="162"/>
      <c r="F31" s="162"/>
      <c r="G31" s="88"/>
    </row>
    <row r="32" spans="1:7" s="93" customFormat="1" ht="15" x14ac:dyDescent="0.25">
      <c r="A32" s="88"/>
      <c r="B32" s="97"/>
      <c r="C32" s="163"/>
      <c r="D32" s="163"/>
      <c r="E32" s="163"/>
      <c r="F32" s="163"/>
      <c r="G32" s="88"/>
    </row>
    <row r="33" spans="1:7" s="93" customFormat="1" ht="15" x14ac:dyDescent="0.25">
      <c r="A33" s="88"/>
      <c r="B33" s="97"/>
      <c r="C33" s="163"/>
      <c r="D33" s="163"/>
      <c r="E33" s="163"/>
      <c r="F33" s="163"/>
      <c r="G33" s="88"/>
    </row>
    <row r="34" spans="1:7" ht="34.5" customHeight="1" x14ac:dyDescent="0.25">
      <c r="A34" s="128"/>
      <c r="B34" s="129"/>
    </row>
    <row r="35" spans="1:7" s="56" customFormat="1" ht="34.5" customHeight="1" x14ac:dyDescent="0.25">
      <c r="A35" s="131"/>
      <c r="B35" s="132"/>
      <c r="D35" s="57"/>
      <c r="E35" s="130"/>
      <c r="F35" s="123"/>
      <c r="G35" s="123"/>
    </row>
  </sheetData>
  <mergeCells count="8">
    <mergeCell ref="C31:F31"/>
    <mergeCell ref="C32:F32"/>
    <mergeCell ref="C33:F33"/>
    <mergeCell ref="B23:F23"/>
    <mergeCell ref="D2:G2"/>
    <mergeCell ref="A5:G5"/>
    <mergeCell ref="A6:G8"/>
    <mergeCell ref="A9:G9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C7B5A-728B-4153-AABC-C526A09518A6}">
  <sheetPr>
    <tabColor theme="7" tint="-0.249977111117893"/>
    <pageSetUpPr fitToPage="1"/>
  </sheetPr>
  <dimension ref="A1:H29"/>
  <sheetViews>
    <sheetView showGridLines="0" view="pageLayout" topLeftCell="A11" zoomScaleNormal="100" zoomScaleSheetLayoutView="100" workbookViewId="0">
      <selection activeCell="B20" sqref="B20"/>
    </sheetView>
  </sheetViews>
  <sheetFormatPr defaultColWidth="8.7109375" defaultRowHeight="34.5" customHeight="1" x14ac:dyDescent="0.25"/>
  <cols>
    <col min="1" max="1" width="5.7109375" style="130" customWidth="1"/>
    <col min="2" max="2" width="12.28515625" style="57" customWidth="1"/>
    <col min="3" max="3" width="82.7109375" style="56" customWidth="1"/>
    <col min="4" max="4" width="7.7109375" style="57" customWidth="1"/>
    <col min="5" max="5" width="11.28515625" style="130" customWidth="1"/>
    <col min="6" max="6" width="14.7109375" style="123" customWidth="1"/>
    <col min="7" max="7" width="19.7109375" style="123" customWidth="1"/>
    <col min="8" max="16384" width="8.7109375" style="57"/>
  </cols>
  <sheetData>
    <row r="1" spans="1:8" s="93" customFormat="1" ht="42.75" customHeight="1" x14ac:dyDescent="0.2">
      <c r="A1" s="99"/>
      <c r="B1" s="88"/>
      <c r="C1" s="99"/>
      <c r="D1" s="88"/>
      <c r="E1" s="100"/>
      <c r="F1" s="101"/>
      <c r="G1" s="88"/>
      <c r="H1" s="88"/>
    </row>
    <row r="2" spans="1:8" s="93" customFormat="1" ht="36.75" customHeight="1" x14ac:dyDescent="0.2">
      <c r="A2" s="181" t="s">
        <v>513</v>
      </c>
      <c r="B2" s="102"/>
      <c r="C2" s="103"/>
      <c r="D2" s="164" t="s">
        <v>515</v>
      </c>
      <c r="E2" s="164"/>
      <c r="F2" s="164"/>
      <c r="G2" s="164"/>
      <c r="H2" s="88"/>
    </row>
    <row r="3" spans="1:8" s="93" customFormat="1" ht="12.75" x14ac:dyDescent="0.2">
      <c r="A3" s="102"/>
      <c r="B3" s="102"/>
      <c r="C3" s="103"/>
      <c r="D3" s="104"/>
      <c r="E3" s="104"/>
      <c r="F3" s="104"/>
      <c r="G3" s="104"/>
      <c r="H3" s="88"/>
    </row>
    <row r="4" spans="1:8" s="93" customFormat="1" ht="7.5" customHeight="1" thickBot="1" x14ac:dyDescent="0.25">
      <c r="A4" s="102"/>
      <c r="B4" s="102"/>
      <c r="C4" s="103"/>
      <c r="D4" s="104"/>
      <c r="E4" s="104"/>
      <c r="F4" s="104"/>
      <c r="G4" s="104"/>
      <c r="H4" s="88"/>
    </row>
    <row r="5" spans="1:8" s="93" customFormat="1" ht="15.75" customHeight="1" thickBot="1" x14ac:dyDescent="0.25">
      <c r="A5" s="165" t="s">
        <v>480</v>
      </c>
      <c r="B5" s="166"/>
      <c r="C5" s="166"/>
      <c r="D5" s="166"/>
      <c r="E5" s="166"/>
      <c r="F5" s="166"/>
      <c r="G5" s="167"/>
      <c r="H5" s="105"/>
    </row>
    <row r="6" spans="1:8" s="93" customFormat="1" ht="56.25" customHeight="1" x14ac:dyDescent="0.2">
      <c r="A6" s="168" t="s">
        <v>507</v>
      </c>
      <c r="B6" s="169"/>
      <c r="C6" s="169"/>
      <c r="D6" s="169"/>
      <c r="E6" s="169"/>
      <c r="F6" s="169"/>
      <c r="G6" s="170"/>
      <c r="H6" s="106"/>
    </row>
    <row r="7" spans="1:8" s="93" customFormat="1" ht="13.5" hidden="1" customHeight="1" x14ac:dyDescent="0.2">
      <c r="A7" s="168"/>
      <c r="B7" s="169"/>
      <c r="C7" s="169"/>
      <c r="D7" s="169"/>
      <c r="E7" s="169"/>
      <c r="F7" s="169"/>
      <c r="G7" s="170"/>
      <c r="H7" s="106"/>
    </row>
    <row r="8" spans="1:8" s="93" customFormat="1" ht="16.149999999999999" hidden="1" customHeight="1" thickBot="1" x14ac:dyDescent="0.25">
      <c r="A8" s="171"/>
      <c r="B8" s="172"/>
      <c r="C8" s="172"/>
      <c r="D8" s="172"/>
      <c r="E8" s="172"/>
      <c r="F8" s="172"/>
      <c r="G8" s="173"/>
      <c r="H8" s="106"/>
    </row>
    <row r="9" spans="1:8" s="93" customFormat="1" ht="12.75" x14ac:dyDescent="0.2">
      <c r="A9" s="174" t="s">
        <v>510</v>
      </c>
      <c r="B9" s="175"/>
      <c r="C9" s="175"/>
      <c r="D9" s="175"/>
      <c r="E9" s="175"/>
      <c r="F9" s="175"/>
      <c r="G9" s="176"/>
      <c r="H9" s="88"/>
    </row>
    <row r="10" spans="1:8" ht="34.5" customHeight="1" x14ac:dyDescent="0.25">
      <c r="A10" s="24" t="s">
        <v>0</v>
      </c>
      <c r="B10" s="26" t="s">
        <v>1</v>
      </c>
      <c r="C10" s="25" t="s">
        <v>2</v>
      </c>
      <c r="D10" s="26" t="s">
        <v>3</v>
      </c>
      <c r="E10" s="24" t="s">
        <v>4</v>
      </c>
      <c r="F10" s="69" t="s">
        <v>29</v>
      </c>
      <c r="G10" s="69" t="s">
        <v>5</v>
      </c>
    </row>
    <row r="11" spans="1:8" s="125" customFormat="1" ht="34.5" customHeight="1" x14ac:dyDescent="0.25">
      <c r="A11" s="27" t="s">
        <v>96</v>
      </c>
      <c r="B11" s="36"/>
      <c r="C11" s="28" t="s">
        <v>153</v>
      </c>
      <c r="D11" s="29"/>
      <c r="E11" s="30"/>
      <c r="F11" s="70"/>
      <c r="G11" s="31"/>
    </row>
    <row r="12" spans="1:8" ht="34.5" customHeight="1" x14ac:dyDescent="0.25">
      <c r="A12" s="27">
        <v>1</v>
      </c>
      <c r="B12" s="36" t="s">
        <v>123</v>
      </c>
      <c r="C12" s="28" t="s">
        <v>106</v>
      </c>
      <c r="D12" s="29"/>
      <c r="E12" s="30"/>
      <c r="F12" s="70"/>
      <c r="G12" s="31"/>
    </row>
    <row r="13" spans="1:8" ht="34.5" customHeight="1" x14ac:dyDescent="0.25">
      <c r="A13" s="21">
        <f>A12+1</f>
        <v>2</v>
      </c>
      <c r="B13" s="33" t="s">
        <v>123</v>
      </c>
      <c r="C13" s="32" t="s">
        <v>512</v>
      </c>
      <c r="D13" s="33" t="s">
        <v>213</v>
      </c>
      <c r="E13" s="21">
        <v>63</v>
      </c>
      <c r="F13" s="74"/>
      <c r="G13" s="34"/>
    </row>
    <row r="14" spans="1:8" ht="34.5" customHeight="1" x14ac:dyDescent="0.25">
      <c r="A14" s="21">
        <v>3</v>
      </c>
      <c r="B14" s="33" t="s">
        <v>123</v>
      </c>
      <c r="C14" s="32" t="s">
        <v>511</v>
      </c>
      <c r="D14" s="33" t="s">
        <v>213</v>
      </c>
      <c r="E14" s="21">
        <v>5</v>
      </c>
      <c r="F14" s="34"/>
      <c r="G14" s="34"/>
    </row>
    <row r="15" spans="1:8" ht="34.5" customHeight="1" x14ac:dyDescent="0.25">
      <c r="A15" s="27">
        <v>4</v>
      </c>
      <c r="B15" s="36" t="s">
        <v>124</v>
      </c>
      <c r="C15" s="28" t="s">
        <v>107</v>
      </c>
      <c r="D15" s="29"/>
      <c r="E15" s="30"/>
      <c r="F15" s="70"/>
      <c r="G15" s="134"/>
    </row>
    <row r="16" spans="1:8" ht="34.5" customHeight="1" thickBot="1" x14ac:dyDescent="0.3">
      <c r="A16" s="21">
        <v>5</v>
      </c>
      <c r="B16" s="33" t="s">
        <v>124</v>
      </c>
      <c r="C16" s="32" t="s">
        <v>205</v>
      </c>
      <c r="D16" s="33" t="s">
        <v>8</v>
      </c>
      <c r="E16" s="21">
        <v>7</v>
      </c>
      <c r="F16" s="34"/>
      <c r="G16" s="34"/>
    </row>
    <row r="17" spans="1:8" s="127" customFormat="1" ht="34.5" customHeight="1" thickTop="1" thickBot="1" x14ac:dyDescent="0.3">
      <c r="A17" s="37"/>
      <c r="B17" s="177" t="s">
        <v>30</v>
      </c>
      <c r="C17" s="177"/>
      <c r="D17" s="177"/>
      <c r="E17" s="177"/>
      <c r="F17" s="178"/>
      <c r="G17" s="73"/>
    </row>
    <row r="18" spans="1:8" s="1" customFormat="1" ht="34.5" customHeight="1" thickTop="1" x14ac:dyDescent="0.25">
      <c r="A18" s="4"/>
      <c r="B18" s="38"/>
      <c r="C18" s="5"/>
      <c r="E18" s="7"/>
      <c r="F18" s="64"/>
      <c r="G18" s="64"/>
    </row>
    <row r="19" spans="1:8" s="93" customFormat="1" ht="15" x14ac:dyDescent="0.25">
      <c r="A19" s="88"/>
      <c r="B19" s="89"/>
      <c r="C19" s="90"/>
      <c r="D19" s="91"/>
      <c r="E19" s="92"/>
      <c r="F19"/>
      <c r="G19" s="88"/>
      <c r="H19" s="88"/>
    </row>
    <row r="20" spans="1:8" s="93" customFormat="1" ht="15" x14ac:dyDescent="0.25">
      <c r="A20" s="88"/>
      <c r="B20" s="89"/>
      <c r="C20" s="94"/>
      <c r="D20" s="95"/>
      <c r="E20" s="96"/>
      <c r="F20"/>
      <c r="G20" s="88"/>
      <c r="H20" s="88"/>
    </row>
    <row r="21" spans="1:8" s="93" customFormat="1" ht="5.25" customHeight="1" x14ac:dyDescent="0.25">
      <c r="A21" s="88"/>
      <c r="B21" s="97"/>
      <c r="C21"/>
      <c r="D21"/>
      <c r="E21" s="98"/>
      <c r="F21"/>
      <c r="G21" s="88"/>
      <c r="H21" s="88"/>
    </row>
    <row r="22" spans="1:8" s="93" customFormat="1" ht="15" hidden="1" x14ac:dyDescent="0.25">
      <c r="A22" s="88"/>
      <c r="B22" s="97"/>
      <c r="C22"/>
      <c r="D22"/>
      <c r="E22" s="98"/>
      <c r="F22"/>
      <c r="G22" s="88"/>
      <c r="H22" s="88"/>
    </row>
    <row r="23" spans="1:8" s="93" customFormat="1" ht="15" hidden="1" x14ac:dyDescent="0.25">
      <c r="A23" s="88"/>
      <c r="B23" s="97"/>
      <c r="C23"/>
      <c r="D23"/>
      <c r="E23" s="98"/>
      <c r="F23"/>
      <c r="G23" s="88"/>
      <c r="H23" s="88"/>
    </row>
    <row r="24" spans="1:8" s="93" customFormat="1" ht="15" hidden="1" x14ac:dyDescent="0.25">
      <c r="A24" s="88"/>
      <c r="B24" s="97"/>
      <c r="C24"/>
      <c r="D24"/>
      <c r="E24" s="98"/>
      <c r="F24"/>
      <c r="G24" s="88"/>
      <c r="H24" s="88"/>
    </row>
    <row r="25" spans="1:8" s="93" customFormat="1" ht="15.75" customHeight="1" x14ac:dyDescent="0.25">
      <c r="A25" s="88"/>
      <c r="B25" s="97"/>
      <c r="C25" s="162"/>
      <c r="D25" s="162"/>
      <c r="E25" s="162"/>
      <c r="F25" s="162"/>
      <c r="G25" s="88"/>
      <c r="H25" s="88"/>
    </row>
    <row r="26" spans="1:8" s="93" customFormat="1" ht="15" x14ac:dyDescent="0.25">
      <c r="A26" s="88"/>
      <c r="B26" s="97"/>
      <c r="C26" s="163"/>
      <c r="D26" s="163"/>
      <c r="E26" s="163"/>
      <c r="F26" s="163"/>
      <c r="G26" s="88"/>
      <c r="H26" s="88"/>
    </row>
    <row r="27" spans="1:8" s="93" customFormat="1" ht="15" x14ac:dyDescent="0.25">
      <c r="A27" s="88"/>
      <c r="B27" s="97"/>
      <c r="C27" s="163"/>
      <c r="D27" s="163"/>
      <c r="E27" s="163"/>
      <c r="F27" s="163"/>
      <c r="G27" s="88"/>
      <c r="H27" s="88"/>
    </row>
    <row r="28" spans="1:8" ht="34.5" customHeight="1" x14ac:dyDescent="0.25">
      <c r="A28" s="128"/>
      <c r="B28" s="129"/>
    </row>
    <row r="29" spans="1:8" s="56" customFormat="1" ht="34.5" customHeight="1" x14ac:dyDescent="0.25">
      <c r="A29" s="131"/>
      <c r="B29" s="132"/>
      <c r="D29" s="57"/>
      <c r="E29" s="130"/>
      <c r="F29" s="123"/>
      <c r="G29" s="123"/>
    </row>
  </sheetData>
  <mergeCells count="8">
    <mergeCell ref="C26:F26"/>
    <mergeCell ref="C27:F27"/>
    <mergeCell ref="D2:G2"/>
    <mergeCell ref="A5:G5"/>
    <mergeCell ref="A6:G8"/>
    <mergeCell ref="A9:G9"/>
    <mergeCell ref="B17:F17"/>
    <mergeCell ref="C25:F25"/>
  </mergeCells>
  <printOptions horizontalCentered="1"/>
  <pageMargins left="0.94488188976377963" right="0.15748031496062992" top="0.59055118110236227" bottom="0.78740157480314965" header="0.51181102362204722" footer="0.51181102362204722"/>
  <pageSetup paperSize="9" scale="59" fitToHeight="1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E30"/>
  <sheetViews>
    <sheetView showGridLines="0" tabSelected="1" view="pageLayout" zoomScaleNormal="100" zoomScaleSheetLayoutView="100" workbookViewId="0">
      <selection activeCell="B3" sqref="B3"/>
    </sheetView>
  </sheetViews>
  <sheetFormatPr defaultColWidth="8.7109375" defaultRowHeight="29.65" customHeight="1" x14ac:dyDescent="0.25"/>
  <cols>
    <col min="1" max="1" width="6.42578125" style="7" customWidth="1"/>
    <col min="2" max="2" width="58.7109375" style="5" customWidth="1"/>
    <col min="3" max="3" width="18.85546875" style="1" customWidth="1"/>
    <col min="4" max="4" width="14.7109375" style="1" customWidth="1"/>
    <col min="5" max="5" width="12.7109375" style="1" customWidth="1"/>
    <col min="6" max="16384" width="8.7109375" style="1"/>
  </cols>
  <sheetData>
    <row r="1" spans="1:3" s="110" customFormat="1" ht="51" customHeight="1" x14ac:dyDescent="0.25">
      <c r="A1" s="107" t="s">
        <v>351</v>
      </c>
      <c r="B1" s="108"/>
      <c r="C1" s="109"/>
    </row>
    <row r="2" spans="1:3" s="110" customFormat="1" ht="22.5" customHeight="1" x14ac:dyDescent="0.25">
      <c r="A2" s="181" t="s">
        <v>513</v>
      </c>
      <c r="B2" s="108"/>
      <c r="C2" s="38" t="s">
        <v>515</v>
      </c>
    </row>
    <row r="3" spans="1:3" s="110" customFormat="1" ht="21" customHeight="1" x14ac:dyDescent="0.25">
      <c r="A3" s="111" t="s">
        <v>514</v>
      </c>
      <c r="B3" s="108"/>
    </row>
    <row r="4" spans="1:3" ht="23.25" customHeight="1" x14ac:dyDescent="0.25">
      <c r="A4" s="191" t="s">
        <v>517</v>
      </c>
      <c r="B4" s="191"/>
      <c r="C4" s="191"/>
    </row>
    <row r="5" spans="1:3" ht="40.9" customHeight="1" x14ac:dyDescent="0.25">
      <c r="A5" s="192"/>
      <c r="B5" s="192"/>
      <c r="C5" s="192"/>
    </row>
    <row r="6" spans="1:3" ht="15.6" customHeight="1" x14ac:dyDescent="0.25">
      <c r="A6" s="159" t="s">
        <v>352</v>
      </c>
      <c r="B6" s="160"/>
      <c r="C6" s="161"/>
    </row>
    <row r="7" spans="1:3" ht="29.65" customHeight="1" x14ac:dyDescent="0.25">
      <c r="A7" s="112" t="s">
        <v>0</v>
      </c>
      <c r="B7" s="113" t="s">
        <v>2</v>
      </c>
      <c r="C7" s="114" t="s">
        <v>32</v>
      </c>
    </row>
    <row r="8" spans="1:3" ht="24.75" customHeight="1" x14ac:dyDescent="0.25">
      <c r="A8" s="193" t="s">
        <v>357</v>
      </c>
      <c r="B8" s="194" t="s">
        <v>363</v>
      </c>
      <c r="C8" s="195"/>
    </row>
    <row r="9" spans="1:3" ht="24.75" customHeight="1" x14ac:dyDescent="0.25">
      <c r="A9" s="193" t="s">
        <v>358</v>
      </c>
      <c r="B9" s="194" t="s">
        <v>353</v>
      </c>
      <c r="C9" s="195"/>
    </row>
    <row r="10" spans="1:3" ht="24.75" customHeight="1" x14ac:dyDescent="0.25">
      <c r="A10" s="193" t="s">
        <v>359</v>
      </c>
      <c r="B10" s="194" t="s">
        <v>355</v>
      </c>
      <c r="C10" s="195"/>
    </row>
    <row r="11" spans="1:3" ht="24.75" customHeight="1" x14ac:dyDescent="0.25">
      <c r="A11" s="193" t="s">
        <v>360</v>
      </c>
      <c r="B11" s="194" t="s">
        <v>364</v>
      </c>
      <c r="C11" s="195"/>
    </row>
    <row r="12" spans="1:3" ht="24.75" customHeight="1" x14ac:dyDescent="0.25">
      <c r="A12" s="193" t="s">
        <v>361</v>
      </c>
      <c r="B12" s="194" t="s">
        <v>366</v>
      </c>
      <c r="C12" s="195"/>
    </row>
    <row r="13" spans="1:3" ht="24.75" customHeight="1" x14ac:dyDescent="0.25">
      <c r="A13" s="193" t="s">
        <v>362</v>
      </c>
      <c r="B13" s="194" t="s">
        <v>368</v>
      </c>
      <c r="C13" s="195"/>
    </row>
    <row r="14" spans="1:3" ht="24.75" customHeight="1" x14ac:dyDescent="0.25">
      <c r="A14" s="193" t="s">
        <v>456</v>
      </c>
      <c r="B14" s="194" t="s">
        <v>446</v>
      </c>
      <c r="C14" s="195"/>
    </row>
    <row r="15" spans="1:3" ht="24.75" customHeight="1" x14ac:dyDescent="0.25">
      <c r="A15" s="193" t="s">
        <v>457</v>
      </c>
      <c r="B15" s="194" t="s">
        <v>448</v>
      </c>
      <c r="C15" s="195"/>
    </row>
    <row r="16" spans="1:3" ht="24.75" customHeight="1" x14ac:dyDescent="0.25">
      <c r="A16" s="193" t="s">
        <v>458</v>
      </c>
      <c r="B16" s="194" t="s">
        <v>450</v>
      </c>
      <c r="C16" s="195"/>
    </row>
    <row r="17" spans="1:5" ht="24.75" customHeight="1" x14ac:dyDescent="0.25">
      <c r="A17" s="193" t="s">
        <v>459</v>
      </c>
      <c r="B17" s="194" t="s">
        <v>453</v>
      </c>
      <c r="C17" s="195"/>
    </row>
    <row r="18" spans="1:5" ht="24.75" customHeight="1" x14ac:dyDescent="0.25">
      <c r="A18" s="193" t="s">
        <v>460</v>
      </c>
      <c r="B18" s="194" t="s">
        <v>455</v>
      </c>
      <c r="C18" s="195"/>
    </row>
    <row r="19" spans="1:5" ht="24.75" customHeight="1" x14ac:dyDescent="0.25">
      <c r="A19" s="193" t="s">
        <v>482</v>
      </c>
      <c r="B19" s="194" t="s">
        <v>475</v>
      </c>
      <c r="C19" s="195"/>
    </row>
    <row r="20" spans="1:5" ht="24.75" customHeight="1" x14ac:dyDescent="0.25">
      <c r="A20" s="193" t="s">
        <v>483</v>
      </c>
      <c r="B20" s="194" t="s">
        <v>477</v>
      </c>
      <c r="C20" s="195"/>
    </row>
    <row r="21" spans="1:5" ht="24.75" customHeight="1" x14ac:dyDescent="0.25">
      <c r="A21" s="193" t="s">
        <v>484</v>
      </c>
      <c r="B21" s="194" t="s">
        <v>479</v>
      </c>
      <c r="C21" s="195"/>
    </row>
    <row r="22" spans="1:5" ht="24.75" customHeight="1" x14ac:dyDescent="0.25">
      <c r="A22" s="193" t="s">
        <v>485</v>
      </c>
      <c r="B22" s="194" t="s">
        <v>481</v>
      </c>
      <c r="C22" s="195"/>
    </row>
    <row r="23" spans="1:5" ht="24.75" customHeight="1" x14ac:dyDescent="0.25">
      <c r="A23" s="193" t="s">
        <v>508</v>
      </c>
      <c r="B23" s="194" t="s">
        <v>509</v>
      </c>
      <c r="C23" s="195"/>
    </row>
    <row r="24" spans="1:5" s="2" customFormat="1" ht="19.5" customHeight="1" x14ac:dyDescent="0.25">
      <c r="A24" s="196" t="s">
        <v>486</v>
      </c>
      <c r="B24" s="197"/>
      <c r="C24" s="198"/>
    </row>
    <row r="25" spans="1:5" ht="14.25" customHeight="1" x14ac:dyDescent="0.25">
      <c r="A25" s="196" t="s">
        <v>487</v>
      </c>
      <c r="B25" s="197"/>
      <c r="C25" s="198"/>
    </row>
    <row r="26" spans="1:5" ht="18" customHeight="1" x14ac:dyDescent="0.25">
      <c r="A26" s="196" t="s">
        <v>488</v>
      </c>
      <c r="B26" s="197"/>
      <c r="C26" s="198"/>
    </row>
    <row r="27" spans="1:5" ht="30" customHeight="1" thickBot="1" x14ac:dyDescent="0.3">
      <c r="A27" s="196" t="s">
        <v>489</v>
      </c>
      <c r="B27" s="197"/>
      <c r="C27" s="198"/>
    </row>
    <row r="28" spans="1:5" s="2" customFormat="1" ht="16.5" customHeight="1" thickTop="1" thickBot="1" x14ac:dyDescent="0.3">
      <c r="A28" s="199" t="s">
        <v>33</v>
      </c>
      <c r="B28" s="200"/>
      <c r="C28" s="201"/>
      <c r="D28" s="76"/>
      <c r="E28" s="76"/>
    </row>
    <row r="29" spans="1:5" ht="36.75" thickTop="1" x14ac:dyDescent="0.25">
      <c r="B29" s="189" t="s">
        <v>369</v>
      </c>
      <c r="C29" s="116"/>
    </row>
    <row r="30" spans="1:5" ht="13.5" customHeight="1" x14ac:dyDescent="0.25">
      <c r="B30" s="115"/>
      <c r="C30" s="188" t="s">
        <v>370</v>
      </c>
      <c r="D30" s="188"/>
    </row>
  </sheetData>
  <mergeCells count="8">
    <mergeCell ref="C30:D30"/>
    <mergeCell ref="A4:C5"/>
    <mergeCell ref="A24:B24"/>
    <mergeCell ref="A25:B25"/>
    <mergeCell ref="A28:B28"/>
    <mergeCell ref="A6:C6"/>
    <mergeCell ref="A26:B26"/>
    <mergeCell ref="A27:B27"/>
  </mergeCells>
  <printOptions horizontalCentered="1"/>
  <pageMargins left="0.94488188976377963" right="0.15748031496062992" top="0.74803149606299213" bottom="0.74803149606299213" header="0.31496062992125984" footer="0.31496062992125984"/>
  <pageSetup paperSize="9" scale="92" fitToHeight="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31</vt:i4>
      </vt:variant>
    </vt:vector>
  </HeadingPairs>
  <TitlesOfParts>
    <vt:vector size="48" baseType="lpstr">
      <vt:lpstr>1.1 DR</vt:lpstr>
      <vt:lpstr>1.2 KD</vt:lpstr>
      <vt:lpstr>1.3 EL-OS</vt:lpstr>
      <vt:lpstr>1.4 ZI</vt:lpstr>
      <vt:lpstr>1.5 OR</vt:lpstr>
      <vt:lpstr>1.6 KI</vt:lpstr>
      <vt:lpstr>2.1 DR</vt:lpstr>
      <vt:lpstr>2.2 KI</vt:lpstr>
      <vt:lpstr>2.3 EL</vt:lpstr>
      <vt:lpstr>2.4 ZI</vt:lpstr>
      <vt:lpstr>2.5 OR</vt:lpstr>
      <vt:lpstr>3.1 DR</vt:lpstr>
      <vt:lpstr>3.2 KI</vt:lpstr>
      <vt:lpstr>3.3 ZI</vt:lpstr>
      <vt:lpstr>3.4 OR</vt:lpstr>
      <vt:lpstr>4.1 OR </vt:lpstr>
      <vt:lpstr>ZBIORCZA</vt:lpstr>
      <vt:lpstr>'1.1 DR'!Obszar_wydruku</vt:lpstr>
      <vt:lpstr>'1.2 KD'!Obszar_wydruku</vt:lpstr>
      <vt:lpstr>'1.3 EL-OS'!Obszar_wydruku</vt:lpstr>
      <vt:lpstr>'1.4 ZI'!Obszar_wydruku</vt:lpstr>
      <vt:lpstr>'1.6 KI'!Obszar_wydruku</vt:lpstr>
      <vt:lpstr>'2.1 DR'!Obszar_wydruku</vt:lpstr>
      <vt:lpstr>'2.2 KI'!Obszar_wydruku</vt:lpstr>
      <vt:lpstr>'2.3 EL'!Obszar_wydruku</vt:lpstr>
      <vt:lpstr>'2.4 ZI'!Obszar_wydruku</vt:lpstr>
      <vt:lpstr>'2.5 OR'!Obszar_wydruku</vt:lpstr>
      <vt:lpstr>'3.1 DR'!Obszar_wydruku</vt:lpstr>
      <vt:lpstr>'3.2 KI'!Obszar_wydruku</vt:lpstr>
      <vt:lpstr>'3.4 OR'!Obszar_wydruku</vt:lpstr>
      <vt:lpstr>ZBIORCZA!Obszar_wydruku</vt:lpstr>
      <vt:lpstr>'1.1 DR'!Tytuły_wydruku</vt:lpstr>
      <vt:lpstr>'1.2 KD'!Tytuły_wydruku</vt:lpstr>
      <vt:lpstr>'1.3 EL-OS'!Tytuły_wydruku</vt:lpstr>
      <vt:lpstr>'1.4 ZI'!Tytuły_wydruku</vt:lpstr>
      <vt:lpstr>'1.5 OR'!Tytuły_wydruku</vt:lpstr>
      <vt:lpstr>'1.6 KI'!Tytuły_wydruku</vt:lpstr>
      <vt:lpstr>'2.1 DR'!Tytuły_wydruku</vt:lpstr>
      <vt:lpstr>'2.2 KI'!Tytuły_wydruku</vt:lpstr>
      <vt:lpstr>'2.3 EL'!Tytuły_wydruku</vt:lpstr>
      <vt:lpstr>'2.4 ZI'!Tytuły_wydruku</vt:lpstr>
      <vt:lpstr>'2.5 OR'!Tytuły_wydruku</vt:lpstr>
      <vt:lpstr>'3.1 DR'!Tytuły_wydruku</vt:lpstr>
      <vt:lpstr>'3.2 KI'!Tytuły_wydruku</vt:lpstr>
      <vt:lpstr>'3.3 ZI'!Tytuły_wydruku</vt:lpstr>
      <vt:lpstr>'3.4 OR'!Tytuły_wydruku</vt:lpstr>
      <vt:lpstr>'4.1 OR '!Tytuły_wydruku</vt:lpstr>
      <vt:lpstr>ZBIORCZA!Tytuły_wydruku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- 507.701 Kosztorys DR v01</dc:title>
  <dc:creator>Rafał Radzio</dc:creator>
  <cp:lastModifiedBy>Grażyna Giejłaszewska</cp:lastModifiedBy>
  <cp:lastPrinted>2026-03-05T14:27:59Z</cp:lastPrinted>
  <dcterms:created xsi:type="dcterms:W3CDTF">2021-06-23T09:57:49Z</dcterms:created>
  <dcterms:modified xsi:type="dcterms:W3CDTF">2026-03-05T14:30:53Z</dcterms:modified>
</cp:coreProperties>
</file>